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imova.d\Desktop\2020\совместные торги\сверка для новостей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31" i="1" l="1"/>
  <c r="AG31" i="1"/>
  <c r="AM31" i="1"/>
  <c r="AS31" i="1"/>
  <c r="BC31" i="1"/>
  <c r="Q30" i="1"/>
  <c r="AG30" i="1"/>
  <c r="AM30" i="1"/>
  <c r="AS30" i="1"/>
  <c r="BC30" i="1"/>
  <c r="Q29" i="1"/>
  <c r="AG29" i="1"/>
  <c r="AM29" i="1"/>
  <c r="AS29" i="1"/>
  <c r="BC29" i="1"/>
  <c r="BE28" i="1" l="1"/>
  <c r="BE27" i="1"/>
  <c r="BE26" i="1"/>
  <c r="BE25" i="1"/>
  <c r="BE24" i="1"/>
  <c r="BE23" i="1"/>
  <c r="BE22" i="1"/>
  <c r="BE21" i="1"/>
  <c r="BE20" i="1"/>
  <c r="BE19" i="1"/>
  <c r="BE18" i="1"/>
  <c r="BE17" i="1"/>
  <c r="BE16" i="1"/>
  <c r="BE15" i="1"/>
  <c r="BE14" i="1"/>
  <c r="BE13" i="1"/>
  <c r="BE12" i="1"/>
  <c r="BE11" i="1"/>
  <c r="BE10" i="1"/>
  <c r="BE9" i="1"/>
  <c r="BE8" i="1"/>
  <c r="BE7" i="1"/>
  <c r="BC28" i="1"/>
  <c r="BC27" i="1"/>
  <c r="BC26" i="1"/>
  <c r="BC25" i="1"/>
  <c r="BC24" i="1"/>
  <c r="BC23" i="1"/>
  <c r="BC22" i="1"/>
  <c r="BC21" i="1"/>
  <c r="BC20" i="1"/>
  <c r="BC19" i="1"/>
  <c r="BC18" i="1"/>
  <c r="BC17" i="1"/>
  <c r="BC16" i="1"/>
  <c r="BC15" i="1"/>
  <c r="BC14" i="1"/>
  <c r="BC13" i="1"/>
  <c r="BC12" i="1"/>
  <c r="BC11" i="1"/>
  <c r="BC10" i="1"/>
  <c r="BC9" i="1"/>
  <c r="BC8" i="1"/>
  <c r="BC33" i="1" s="1"/>
  <c r="BC7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BA13" i="1"/>
  <c r="BA12" i="1"/>
  <c r="BA11" i="1"/>
  <c r="BA10" i="1"/>
  <c r="BA33" i="1" s="1"/>
  <c r="BA9" i="1"/>
  <c r="BA8" i="1"/>
  <c r="BA7" i="1"/>
  <c r="AY28" i="1"/>
  <c r="AY27" i="1"/>
  <c r="AY26" i="1"/>
  <c r="AY25" i="1"/>
  <c r="AY24" i="1"/>
  <c r="AY23" i="1"/>
  <c r="AY22" i="1"/>
  <c r="AY21" i="1"/>
  <c r="AY20" i="1"/>
  <c r="AY19" i="1"/>
  <c r="AY18" i="1"/>
  <c r="AY17" i="1"/>
  <c r="AY16" i="1"/>
  <c r="AY15" i="1"/>
  <c r="AY14" i="1"/>
  <c r="AY13" i="1"/>
  <c r="AY12" i="1"/>
  <c r="AY11" i="1"/>
  <c r="AY10" i="1"/>
  <c r="AY9" i="1"/>
  <c r="AY8" i="1"/>
  <c r="AY33" i="1" s="1"/>
  <c r="AY7" i="1"/>
  <c r="AW28" i="1"/>
  <c r="AW27" i="1"/>
  <c r="AW26" i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W13" i="1"/>
  <c r="AW12" i="1"/>
  <c r="AW11" i="1"/>
  <c r="AW10" i="1"/>
  <c r="AW33" i="1" s="1"/>
  <c r="AW9" i="1"/>
  <c r="AW8" i="1"/>
  <c r="AW7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S28" i="1"/>
  <c r="AS27" i="1"/>
  <c r="AS26" i="1"/>
  <c r="AS25" i="1"/>
  <c r="AS24" i="1"/>
  <c r="AS23" i="1"/>
  <c r="AS22" i="1"/>
  <c r="AS21" i="1"/>
  <c r="AS20" i="1"/>
  <c r="AS19" i="1"/>
  <c r="AS18" i="1"/>
  <c r="AS17" i="1"/>
  <c r="AS16" i="1"/>
  <c r="AS15" i="1"/>
  <c r="AS14" i="1"/>
  <c r="AS13" i="1"/>
  <c r="AS12" i="1"/>
  <c r="AS11" i="1"/>
  <c r="AS10" i="1"/>
  <c r="AS9" i="1"/>
  <c r="AS8" i="1"/>
  <c r="AS7" i="1"/>
  <c r="AS33" i="1" s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33" i="1" s="1"/>
  <c r="AQ7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33" i="1" s="1"/>
  <c r="AO9" i="1"/>
  <c r="AO8" i="1"/>
  <c r="AO7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33" i="1" s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33" i="1" s="1"/>
  <c r="AK9" i="1"/>
  <c r="AK8" i="1"/>
  <c r="AK7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33" i="1" s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33" i="1" s="1"/>
  <c r="AC9" i="1"/>
  <c r="AC8" i="1"/>
  <c r="AC7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33" i="1" s="1"/>
  <c r="Y9" i="1"/>
  <c r="Y8" i="1"/>
  <c r="Y7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W9" i="1"/>
  <c r="W8" i="1"/>
  <c r="W7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33" i="1" s="1"/>
  <c r="U9" i="1"/>
  <c r="U8" i="1"/>
  <c r="U7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7" i="1"/>
  <c r="Q33" i="1" s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7" i="1"/>
  <c r="BE33" i="1"/>
  <c r="AU33" i="1"/>
  <c r="AI33" i="1"/>
  <c r="K33" i="1" l="1"/>
  <c r="S33" i="1"/>
  <c r="W33" i="1"/>
  <c r="AA33" i="1"/>
  <c r="AE33" i="1"/>
  <c r="O33" i="1"/>
  <c r="M33" i="1"/>
  <c r="I33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7" i="1"/>
  <c r="G33" i="1" l="1"/>
  <c r="E28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7" i="1"/>
  <c r="E33" i="1" l="1"/>
  <c r="BF33" i="1" s="1"/>
</calcChain>
</file>

<file path=xl/sharedStrings.xml><?xml version="1.0" encoding="utf-8"?>
<sst xmlns="http://schemas.openxmlformats.org/spreadsheetml/2006/main" count="115" uniqueCount="44">
  <si>
    <t>Пластилин классический Луч Люкс 10 цветов 175 г со стеком</t>
  </si>
  <si>
    <t>наб.</t>
  </si>
  <si>
    <t>Картон цветной Куклы (А4, 8 листов, 8 цветов, немелованный)</t>
  </si>
  <si>
    <t>Картон цветной (А4, 10 листов, 10 цветов, мелованный, лакированный)</t>
  </si>
  <si>
    <t>Бумага цветная Бланкиздат Мультики (А4, 20 листов, 10 цветов, офсетная)</t>
  </si>
  <si>
    <t>Бумага цветная Апплика (А4, 32 листа, 16 цветов, офсетная)</t>
  </si>
  <si>
    <t>Блокнот Stenography А5 60 листов в ассортименте в клетку на спирали (145х203 мм)</t>
  </si>
  <si>
    <t>шт.</t>
  </si>
  <si>
    <t>Блокнот Полином Виды Санкт-Петербурга А5 50 листов в ассортименте в клетку на спирали (145х203 мм)</t>
  </si>
  <si>
    <t>Блокнот Attache А6 32 листа в ассортименте в клетку на скрепке (103x145 мм)</t>
  </si>
  <si>
    <t>Фломастеры Стамм 12 цветов</t>
  </si>
  <si>
    <t>Фломастеры Maped Jungle 12 цветов</t>
  </si>
  <si>
    <t>Карандаш чернографитный Конструктор B заточенный</t>
  </si>
  <si>
    <t>Карандаш чернографитный Конструктор HB заточенный</t>
  </si>
  <si>
    <t>Набор чернографитных карандашей Русский карандаш 14-0689 заточенные (12 штук в упаковке)</t>
  </si>
  <si>
    <t>Карандаши цветные Bic Tropicolors 12 цветов шестигранные</t>
  </si>
  <si>
    <t>Клей-карандаш Attache 15 г</t>
  </si>
  <si>
    <t>Альбом для рисования Полином Питер в черно-белом А4 40 листов</t>
  </si>
  <si>
    <t>Картон белый (А4, 8 листов, мелованный)</t>
  </si>
  <si>
    <t>Ватман бумага чертежная Mega Engineer А1 (5 листов, размер 610x860 мм, плотность 200 г/кв.м, белизна 146%)</t>
  </si>
  <si>
    <t>уп.</t>
  </si>
  <si>
    <t>Ластик Koh-I-Noor 300/60, каучуковый 30x20x7 мм</t>
  </si>
  <si>
    <t>Клейкая лента канцелярская Комус прозрачная 19 мм х 33 м</t>
  </si>
  <si>
    <t>Клейкая лента упаковочная Комус прозрачная 50 мм x 100 м толщина 50 мкм</t>
  </si>
  <si>
    <t>Ножницы детские Attache (130 мм, с эргономичными ручками)</t>
  </si>
  <si>
    <t>Наименование</t>
  </si>
  <si>
    <t>Ед. изм.</t>
  </si>
  <si>
    <t>Количество</t>
  </si>
  <si>
    <t>Цена</t>
  </si>
  <si>
    <t>Сумма</t>
  </si>
  <si>
    <t>№ ОУ</t>
  </si>
  <si>
    <t xml:space="preserve">Максимальная сумма заявки </t>
  </si>
  <si>
    <t>ИТОГО</t>
  </si>
  <si>
    <t>ориентируемся на сумму контракта 2019 года</t>
  </si>
  <si>
    <t>Дюкарева Анна Станиславовна</t>
  </si>
  <si>
    <t>Организатор торгов:</t>
  </si>
  <si>
    <t>498gym@mail.ru</t>
  </si>
  <si>
    <t>ЛДТЮ</t>
  </si>
  <si>
    <t>ПДДТ</t>
  </si>
  <si>
    <t>интернат 31</t>
  </si>
  <si>
    <t>ГУАШЬ 6 цветов</t>
  </si>
  <si>
    <t>Краски для рисования 8 цветов</t>
  </si>
  <si>
    <t>Набор кистей Гамма пони круглая 5 штук</t>
  </si>
  <si>
    <t>По просьбе учереждений список дополнен тремя позициями. ОБРАТИТЕ ВНИМАНИЕ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</si>
</sst>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ahoma"/>
      <family val="2"/>
      <charset val="204"/>
    </font>
    <font>
      <b/>
      <sz val="11"/>
      <color rgb="FF000000"/>
      <name val="Tahoma"/>
      <family val="2"/>
      <charset val="204"/>
    </font>
    <font>
      <sz val="15"/>
      <color theme="1"/>
      <name val="Calibri"/>
      <family val="2"/>
      <charset val="204"/>
      <scheme val="minor"/>
    </font>
    <font>
      <sz val="16"/>
      <color rgb="FF000000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0" xfId="1"/>
    <xf numFmtId="0" fontId="0" fillId="3" borderId="1" xfId="0" applyFill="1" applyBorder="1"/>
    <xf numFmtId="0" fontId="3" fillId="3" borderId="1" xfId="0" applyFont="1" applyFill="1" applyBorder="1"/>
    <xf numFmtId="0" fontId="0" fillId="3" borderId="0" xfId="0" applyFill="1"/>
    <xf numFmtId="0" fontId="1" fillId="0" borderId="4" xfId="0" applyFont="1" applyFill="1" applyBorder="1" applyAlignment="1">
      <alignment horizontal="left" vertical="center" wrapText="1" indent="1"/>
    </xf>
    <xf numFmtId="0" fontId="0" fillId="0" borderId="5" xfId="0" applyBorder="1"/>
    <xf numFmtId="4" fontId="6" fillId="0" borderId="5" xfId="0" applyNumberFormat="1" applyFont="1" applyBorder="1"/>
    <xf numFmtId="0" fontId="0" fillId="0" borderId="4" xfId="0" applyBorder="1"/>
    <xf numFmtId="4" fontId="0" fillId="0" borderId="4" xfId="0" applyNumberFormat="1" applyBorder="1"/>
    <xf numFmtId="4" fontId="4" fillId="0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98gym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43"/>
  <sheetViews>
    <sheetView tabSelected="1" workbookViewId="0">
      <pane xSplit="1" topLeftCell="B1" activePane="topRight" state="frozen"/>
      <selection pane="topRight" activeCell="O2" sqref="O2"/>
    </sheetView>
  </sheetViews>
  <sheetFormatPr defaultRowHeight="15" x14ac:dyDescent="0.25"/>
  <cols>
    <col min="1" max="1" width="56.7109375" bestFit="1" customWidth="1"/>
    <col min="2" max="2" width="8.42578125" bestFit="1" customWidth="1"/>
    <col min="3" max="3" width="8.140625" bestFit="1" customWidth="1"/>
    <col min="4" max="4" width="7.42578125" bestFit="1" customWidth="1"/>
    <col min="5" max="5" width="14.28515625" bestFit="1" customWidth="1"/>
    <col min="6" max="6" width="8.140625" bestFit="1" customWidth="1"/>
    <col min="7" max="7" width="12.5703125" bestFit="1" customWidth="1"/>
    <col min="8" max="8" width="8.140625" bestFit="1" customWidth="1"/>
    <col min="9" max="9" width="14.28515625" bestFit="1" customWidth="1"/>
    <col min="10" max="10" width="8.140625" bestFit="1" customWidth="1"/>
    <col min="11" max="11" width="14.28515625" bestFit="1" customWidth="1"/>
    <col min="12" max="12" width="8.140625" bestFit="1" customWidth="1"/>
    <col min="13" max="13" width="14.28515625" bestFit="1" customWidth="1"/>
    <col min="14" max="14" width="8.140625" bestFit="1" customWidth="1"/>
    <col min="15" max="15" width="14.28515625" bestFit="1" customWidth="1"/>
    <col min="16" max="16" width="8.140625" bestFit="1" customWidth="1"/>
    <col min="17" max="17" width="14.28515625" bestFit="1" customWidth="1"/>
    <col min="18" max="18" width="8.140625" bestFit="1" customWidth="1"/>
    <col min="19" max="19" width="14.28515625" bestFit="1" customWidth="1"/>
    <col min="20" max="20" width="8.140625" bestFit="1" customWidth="1"/>
    <col min="21" max="21" width="14.28515625" bestFit="1" customWidth="1"/>
    <col min="22" max="22" width="8.140625" bestFit="1" customWidth="1"/>
    <col min="23" max="23" width="14.28515625" bestFit="1" customWidth="1"/>
    <col min="24" max="24" width="8.140625" bestFit="1" customWidth="1"/>
    <col min="25" max="25" width="14.28515625" bestFit="1" customWidth="1"/>
    <col min="26" max="26" width="8.140625" bestFit="1" customWidth="1"/>
    <col min="27" max="27" width="14.28515625" bestFit="1" customWidth="1"/>
    <col min="28" max="28" width="8.140625" bestFit="1" customWidth="1"/>
    <col min="29" max="29" width="14.28515625" bestFit="1" customWidth="1"/>
    <col min="30" max="30" width="8.140625" bestFit="1" customWidth="1"/>
    <col min="31" max="31" width="14.28515625" bestFit="1" customWidth="1"/>
    <col min="32" max="32" width="8.140625" bestFit="1" customWidth="1"/>
    <col min="33" max="33" width="12.5703125" bestFit="1" customWidth="1"/>
    <col min="34" max="34" width="8.140625" bestFit="1" customWidth="1"/>
    <col min="35" max="35" width="14.28515625" bestFit="1" customWidth="1"/>
    <col min="36" max="36" width="8.140625" bestFit="1" customWidth="1"/>
    <col min="37" max="37" width="14.28515625" bestFit="1" customWidth="1"/>
    <col min="38" max="38" width="8.140625" bestFit="1" customWidth="1"/>
    <col min="39" max="39" width="14.28515625" bestFit="1" customWidth="1"/>
    <col min="40" max="40" width="8.140625" bestFit="1" customWidth="1"/>
    <col min="41" max="41" width="14.28515625" bestFit="1" customWidth="1"/>
    <col min="42" max="42" width="8.140625" bestFit="1" customWidth="1"/>
    <col min="43" max="43" width="14.28515625" bestFit="1" customWidth="1"/>
    <col min="44" max="44" width="8.140625" bestFit="1" customWidth="1"/>
    <col min="45" max="45" width="14.28515625" bestFit="1" customWidth="1"/>
    <col min="46" max="46" width="8.140625" bestFit="1" customWidth="1"/>
    <col min="47" max="47" width="14.28515625" bestFit="1" customWidth="1"/>
    <col min="48" max="48" width="8.140625" bestFit="1" customWidth="1"/>
    <col min="49" max="49" width="14.28515625" bestFit="1" customWidth="1"/>
    <col min="50" max="50" width="8.140625" bestFit="1" customWidth="1"/>
    <col min="51" max="51" width="14.28515625" bestFit="1" customWidth="1"/>
    <col min="52" max="52" width="8.140625" bestFit="1" customWidth="1"/>
    <col min="53" max="53" width="12.5703125" bestFit="1" customWidth="1"/>
    <col min="54" max="54" width="8.140625" bestFit="1" customWidth="1"/>
    <col min="55" max="55" width="14.28515625" bestFit="1" customWidth="1"/>
    <col min="56" max="56" width="11.85546875" bestFit="1" customWidth="1"/>
    <col min="57" max="58" width="14.28515625" bestFit="1" customWidth="1"/>
  </cols>
  <sheetData>
    <row r="2" spans="1:57" ht="26.25" x14ac:dyDescent="0.4">
      <c r="A2" s="21" t="s">
        <v>43</v>
      </c>
    </row>
    <row r="5" spans="1:57" s="10" customFormat="1" ht="19.5" x14ac:dyDescent="0.3">
      <c r="A5" s="8"/>
      <c r="B5" s="9" t="s">
        <v>30</v>
      </c>
      <c r="C5" s="24">
        <v>26</v>
      </c>
      <c r="D5" s="24"/>
      <c r="E5" s="8"/>
      <c r="F5" s="24">
        <v>39</v>
      </c>
      <c r="G5" s="24"/>
      <c r="H5" s="24">
        <v>268</v>
      </c>
      <c r="I5" s="24"/>
      <c r="J5" s="24">
        <v>331</v>
      </c>
      <c r="K5" s="24"/>
      <c r="L5" s="24">
        <v>333</v>
      </c>
      <c r="M5" s="24"/>
      <c r="N5" s="24">
        <v>340</v>
      </c>
      <c r="O5" s="24"/>
      <c r="P5" s="24">
        <v>341</v>
      </c>
      <c r="Q5" s="24"/>
      <c r="R5" s="24">
        <v>343</v>
      </c>
      <c r="S5" s="24"/>
      <c r="T5" s="24">
        <v>345</v>
      </c>
      <c r="U5" s="24"/>
      <c r="V5" s="24">
        <v>346</v>
      </c>
      <c r="W5" s="24"/>
      <c r="X5" s="24">
        <v>347</v>
      </c>
      <c r="Y5" s="24"/>
      <c r="Z5" s="24">
        <v>348</v>
      </c>
      <c r="AA5" s="24"/>
      <c r="AB5" s="24">
        <v>497</v>
      </c>
      <c r="AC5" s="24"/>
      <c r="AD5" s="24">
        <v>498</v>
      </c>
      <c r="AE5" s="24"/>
      <c r="AF5" s="24">
        <v>513</v>
      </c>
      <c r="AG5" s="24"/>
      <c r="AH5" s="24">
        <v>527</v>
      </c>
      <c r="AI5" s="24"/>
      <c r="AJ5" s="24">
        <v>557</v>
      </c>
      <c r="AK5" s="24"/>
      <c r="AL5" s="24">
        <v>572</v>
      </c>
      <c r="AM5" s="24"/>
      <c r="AN5" s="24">
        <v>574</v>
      </c>
      <c r="AO5" s="24"/>
      <c r="AP5" s="24">
        <v>591</v>
      </c>
      <c r="AQ5" s="24"/>
      <c r="AR5" s="24">
        <v>667</v>
      </c>
      <c r="AS5" s="24"/>
      <c r="AT5" s="24">
        <v>689</v>
      </c>
      <c r="AU5" s="24"/>
      <c r="AV5" s="24">
        <v>690</v>
      </c>
      <c r="AW5" s="24"/>
      <c r="AX5" s="24">
        <v>691</v>
      </c>
      <c r="AY5" s="24"/>
      <c r="AZ5" s="24" t="s">
        <v>37</v>
      </c>
      <c r="BA5" s="24"/>
      <c r="BB5" s="24" t="s">
        <v>38</v>
      </c>
      <c r="BC5" s="24"/>
      <c r="BD5" s="22" t="s">
        <v>39</v>
      </c>
      <c r="BE5" s="23"/>
    </row>
    <row r="6" spans="1:57" ht="28.5" x14ac:dyDescent="0.25">
      <c r="A6" s="2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27</v>
      </c>
      <c r="G6" s="1" t="s">
        <v>29</v>
      </c>
      <c r="H6" s="1" t="s">
        <v>27</v>
      </c>
      <c r="I6" s="1" t="s">
        <v>29</v>
      </c>
      <c r="J6" s="1" t="s">
        <v>27</v>
      </c>
      <c r="K6" s="1" t="s">
        <v>29</v>
      </c>
      <c r="L6" s="1" t="s">
        <v>27</v>
      </c>
      <c r="M6" s="1" t="s">
        <v>29</v>
      </c>
      <c r="N6" s="1" t="s">
        <v>27</v>
      </c>
      <c r="O6" s="1" t="s">
        <v>29</v>
      </c>
      <c r="P6" s="1" t="s">
        <v>27</v>
      </c>
      <c r="Q6" s="1" t="s">
        <v>29</v>
      </c>
      <c r="R6" s="1" t="s">
        <v>27</v>
      </c>
      <c r="S6" s="1" t="s">
        <v>29</v>
      </c>
      <c r="T6" s="1" t="s">
        <v>27</v>
      </c>
      <c r="U6" s="1" t="s">
        <v>29</v>
      </c>
      <c r="V6" s="1" t="s">
        <v>27</v>
      </c>
      <c r="W6" s="1" t="s">
        <v>29</v>
      </c>
      <c r="X6" s="1" t="s">
        <v>27</v>
      </c>
      <c r="Y6" s="1" t="s">
        <v>29</v>
      </c>
      <c r="Z6" s="1" t="s">
        <v>27</v>
      </c>
      <c r="AA6" s="1" t="s">
        <v>29</v>
      </c>
      <c r="AB6" s="1" t="s">
        <v>27</v>
      </c>
      <c r="AC6" s="1" t="s">
        <v>29</v>
      </c>
      <c r="AD6" s="1" t="s">
        <v>27</v>
      </c>
      <c r="AE6" s="1" t="s">
        <v>29</v>
      </c>
      <c r="AF6" s="1" t="s">
        <v>27</v>
      </c>
      <c r="AG6" s="1" t="s">
        <v>29</v>
      </c>
      <c r="AH6" s="1" t="s">
        <v>27</v>
      </c>
      <c r="AI6" s="1" t="s">
        <v>29</v>
      </c>
      <c r="AJ6" s="1" t="s">
        <v>27</v>
      </c>
      <c r="AK6" s="1" t="s">
        <v>29</v>
      </c>
      <c r="AL6" s="1" t="s">
        <v>27</v>
      </c>
      <c r="AM6" s="1" t="s">
        <v>29</v>
      </c>
      <c r="AN6" s="1" t="s">
        <v>27</v>
      </c>
      <c r="AO6" s="1" t="s">
        <v>29</v>
      </c>
      <c r="AP6" s="1" t="s">
        <v>27</v>
      </c>
      <c r="AQ6" s="1" t="s">
        <v>29</v>
      </c>
      <c r="AR6" s="1" t="s">
        <v>27</v>
      </c>
      <c r="AS6" s="1" t="s">
        <v>29</v>
      </c>
      <c r="AT6" s="1" t="s">
        <v>27</v>
      </c>
      <c r="AU6" s="1" t="s">
        <v>29</v>
      </c>
      <c r="AV6" s="1" t="s">
        <v>27</v>
      </c>
      <c r="AW6" s="1" t="s">
        <v>29</v>
      </c>
      <c r="AX6" s="1" t="s">
        <v>27</v>
      </c>
      <c r="AY6" s="1" t="s">
        <v>29</v>
      </c>
      <c r="AZ6" s="1" t="s">
        <v>27</v>
      </c>
      <c r="BA6" s="1" t="s">
        <v>29</v>
      </c>
      <c r="BB6" s="1" t="s">
        <v>27</v>
      </c>
      <c r="BC6" s="1" t="s">
        <v>29</v>
      </c>
      <c r="BD6" s="1" t="s">
        <v>27</v>
      </c>
      <c r="BE6" s="1" t="s">
        <v>29</v>
      </c>
    </row>
    <row r="7" spans="1:57" ht="28.5" x14ac:dyDescent="0.25">
      <c r="A7" s="3" t="s">
        <v>0</v>
      </c>
      <c r="B7" s="4" t="s">
        <v>1</v>
      </c>
      <c r="C7" s="4">
        <v>20</v>
      </c>
      <c r="D7" s="5">
        <v>135</v>
      </c>
      <c r="E7" s="5">
        <f t="shared" ref="E7:E27" si="0">C7*D7</f>
        <v>2700</v>
      </c>
      <c r="F7" s="4">
        <v>5</v>
      </c>
      <c r="G7" s="5">
        <f>D7*F7</f>
        <v>675</v>
      </c>
      <c r="H7" s="4">
        <v>0</v>
      </c>
      <c r="I7" s="5">
        <f>D7*H7</f>
        <v>0</v>
      </c>
      <c r="J7" s="4">
        <v>50</v>
      </c>
      <c r="K7" s="5">
        <f>D7*J7</f>
        <v>6750</v>
      </c>
      <c r="L7" s="4">
        <v>10</v>
      </c>
      <c r="M7" s="4">
        <f>D7*L7</f>
        <v>1350</v>
      </c>
      <c r="N7" s="4"/>
      <c r="O7" s="4">
        <f>N7*$D7</f>
        <v>0</v>
      </c>
      <c r="P7" s="4">
        <v>12</v>
      </c>
      <c r="Q7" s="4">
        <f>P7*$D7</f>
        <v>1620</v>
      </c>
      <c r="R7" s="4">
        <v>20</v>
      </c>
      <c r="S7" s="4">
        <f>R7*$D7</f>
        <v>2700</v>
      </c>
      <c r="T7" s="4"/>
      <c r="U7" s="4">
        <f>T7*$D7</f>
        <v>0</v>
      </c>
      <c r="V7" s="4">
        <v>15</v>
      </c>
      <c r="W7" s="4">
        <f>V7*$D7</f>
        <v>2025</v>
      </c>
      <c r="X7" s="4">
        <v>10</v>
      </c>
      <c r="Y7" s="4">
        <f>X7*$D7</f>
        <v>1350</v>
      </c>
      <c r="Z7" s="4">
        <v>10</v>
      </c>
      <c r="AA7" s="4">
        <f>Z7*$D7</f>
        <v>1350</v>
      </c>
      <c r="AB7" s="4">
        <v>20</v>
      </c>
      <c r="AC7" s="4">
        <f>AB7*$D7</f>
        <v>2700</v>
      </c>
      <c r="AD7" s="4">
        <v>10</v>
      </c>
      <c r="AE7" s="4">
        <f>AD7*$D7</f>
        <v>1350</v>
      </c>
      <c r="AF7" s="4">
        <v>10</v>
      </c>
      <c r="AG7" s="4">
        <f>AF7*$D7</f>
        <v>1350</v>
      </c>
      <c r="AH7" s="4">
        <v>100</v>
      </c>
      <c r="AI7" s="4">
        <f>AH7*$D7</f>
        <v>13500</v>
      </c>
      <c r="AJ7" s="4"/>
      <c r="AK7" s="4">
        <f>AJ7*$D7</f>
        <v>0</v>
      </c>
      <c r="AL7" s="4">
        <v>50</v>
      </c>
      <c r="AM7" s="4">
        <f>AL7*$D7</f>
        <v>6750</v>
      </c>
      <c r="AN7" s="4">
        <v>12</v>
      </c>
      <c r="AO7" s="4">
        <f>AN7*$D7</f>
        <v>1620</v>
      </c>
      <c r="AP7" s="4">
        <v>40</v>
      </c>
      <c r="AQ7" s="4">
        <f>AP7*$D7</f>
        <v>5400</v>
      </c>
      <c r="AR7" s="4">
        <v>25</v>
      </c>
      <c r="AS7" s="4">
        <f>AR7*$D7</f>
        <v>3375</v>
      </c>
      <c r="AT7" s="4">
        <v>30</v>
      </c>
      <c r="AU7" s="4">
        <f>AT7*$D7</f>
        <v>4050</v>
      </c>
      <c r="AV7" s="4">
        <v>10</v>
      </c>
      <c r="AW7" s="4">
        <f>AV7*$D7</f>
        <v>1350</v>
      </c>
      <c r="AX7" s="4">
        <v>20</v>
      </c>
      <c r="AY7" s="4">
        <f>AX7*$D7</f>
        <v>2700</v>
      </c>
      <c r="AZ7" s="4">
        <v>5</v>
      </c>
      <c r="BA7" s="4">
        <f>AZ7*$D7</f>
        <v>675</v>
      </c>
      <c r="BB7" s="4"/>
      <c r="BC7" s="4">
        <f>BB7*$D7</f>
        <v>0</v>
      </c>
      <c r="BD7" s="4">
        <v>20</v>
      </c>
      <c r="BE7" s="4">
        <f>BD7*$D7</f>
        <v>2700</v>
      </c>
    </row>
    <row r="8" spans="1:57" ht="28.5" x14ac:dyDescent="0.25">
      <c r="A8" s="3" t="s">
        <v>2</v>
      </c>
      <c r="B8" s="4" t="s">
        <v>1</v>
      </c>
      <c r="C8" s="4">
        <v>20</v>
      </c>
      <c r="D8" s="5">
        <v>39.799999999999997</v>
      </c>
      <c r="E8" s="5">
        <f t="shared" si="0"/>
        <v>796</v>
      </c>
      <c r="F8" s="4">
        <v>5</v>
      </c>
      <c r="G8" s="5">
        <f t="shared" ref="G8:G27" si="1">D8*F8</f>
        <v>199</v>
      </c>
      <c r="H8" s="4">
        <v>10</v>
      </c>
      <c r="I8" s="5">
        <f t="shared" ref="I8:I27" si="2">D8*H8</f>
        <v>398</v>
      </c>
      <c r="J8" s="4">
        <v>50</v>
      </c>
      <c r="K8" s="5">
        <f t="shared" ref="K8:K27" si="3">D8*J8</f>
        <v>1989.9999999999998</v>
      </c>
      <c r="L8" s="4">
        <v>20</v>
      </c>
      <c r="M8" s="4">
        <f t="shared" ref="M8:M27" si="4">D8*L8</f>
        <v>796</v>
      </c>
      <c r="N8" s="4">
        <v>10</v>
      </c>
      <c r="O8" s="4">
        <f t="shared" ref="O8:O27" si="5">N8*D8</f>
        <v>398</v>
      </c>
      <c r="P8" s="4">
        <v>12</v>
      </c>
      <c r="Q8" s="4">
        <f t="shared" ref="Q8:S27" si="6">P8*$D8</f>
        <v>477.59999999999997</v>
      </c>
      <c r="R8" s="4">
        <v>10</v>
      </c>
      <c r="S8" s="4">
        <f t="shared" si="6"/>
        <v>398</v>
      </c>
      <c r="T8" s="4"/>
      <c r="U8" s="4">
        <f t="shared" ref="U8" si="7">T8*$D8</f>
        <v>0</v>
      </c>
      <c r="V8" s="4">
        <v>30</v>
      </c>
      <c r="W8" s="4">
        <f t="shared" ref="W8" si="8">V8*$D8</f>
        <v>1194</v>
      </c>
      <c r="X8" s="4">
        <v>30</v>
      </c>
      <c r="Y8" s="4">
        <f t="shared" ref="Y8" si="9">X8*$D8</f>
        <v>1194</v>
      </c>
      <c r="Z8" s="4">
        <v>20</v>
      </c>
      <c r="AA8" s="4">
        <f t="shared" ref="AA8" si="10">Z8*$D8</f>
        <v>796</v>
      </c>
      <c r="AB8" s="4">
        <v>30</v>
      </c>
      <c r="AC8" s="4">
        <f t="shared" ref="AC8" si="11">AB8*$D8</f>
        <v>1194</v>
      </c>
      <c r="AD8" s="4">
        <v>30</v>
      </c>
      <c r="AE8" s="4">
        <f t="shared" ref="AE8" si="12">AD8*$D8</f>
        <v>1194</v>
      </c>
      <c r="AF8" s="4"/>
      <c r="AG8" s="4">
        <f t="shared" ref="AG8" si="13">AF8*$D8</f>
        <v>0</v>
      </c>
      <c r="AH8" s="4">
        <v>100</v>
      </c>
      <c r="AI8" s="4">
        <f t="shared" ref="AI8" si="14">AH8*$D8</f>
        <v>3979.9999999999995</v>
      </c>
      <c r="AJ8" s="4"/>
      <c r="AK8" s="4">
        <f t="shared" ref="AK8" si="15">AJ8*$D8</f>
        <v>0</v>
      </c>
      <c r="AL8" s="4">
        <v>50</v>
      </c>
      <c r="AM8" s="4">
        <f t="shared" ref="AM8" si="16">AL8*$D8</f>
        <v>1989.9999999999998</v>
      </c>
      <c r="AN8" s="4">
        <v>20</v>
      </c>
      <c r="AO8" s="4">
        <f t="shared" ref="AO8" si="17">AN8*$D8</f>
        <v>796</v>
      </c>
      <c r="AP8" s="4">
        <v>40</v>
      </c>
      <c r="AQ8" s="4">
        <f t="shared" ref="AQ8" si="18">AP8*$D8</f>
        <v>1592</v>
      </c>
      <c r="AR8" s="4">
        <v>25</v>
      </c>
      <c r="AS8" s="4">
        <f t="shared" ref="AS8" si="19">AR8*$D8</f>
        <v>994.99999999999989</v>
      </c>
      <c r="AT8" s="4">
        <v>30</v>
      </c>
      <c r="AU8" s="4">
        <f t="shared" ref="AU8" si="20">AT8*$D8</f>
        <v>1194</v>
      </c>
      <c r="AV8" s="4">
        <v>10</v>
      </c>
      <c r="AW8" s="4">
        <f t="shared" ref="AW8" si="21">AV8*$D8</f>
        <v>398</v>
      </c>
      <c r="AX8" s="4">
        <v>20</v>
      </c>
      <c r="AY8" s="4">
        <f t="shared" ref="AY8" si="22">AX8*$D8</f>
        <v>796</v>
      </c>
      <c r="AZ8" s="4">
        <v>5</v>
      </c>
      <c r="BA8" s="4">
        <f t="shared" ref="BA8" si="23">AZ8*$D8</f>
        <v>199</v>
      </c>
      <c r="BB8" s="4">
        <v>100</v>
      </c>
      <c r="BC8" s="4">
        <f t="shared" ref="BC8" si="24">BB8*$D8</f>
        <v>3979.9999999999995</v>
      </c>
      <c r="BD8" s="4">
        <v>50</v>
      </c>
      <c r="BE8" s="4">
        <f t="shared" ref="BE8" si="25">BD8*$D8</f>
        <v>1989.9999999999998</v>
      </c>
    </row>
    <row r="9" spans="1:57" ht="28.5" x14ac:dyDescent="0.25">
      <c r="A9" s="3" t="s">
        <v>3</v>
      </c>
      <c r="B9" s="4" t="s">
        <v>1</v>
      </c>
      <c r="C9" s="4">
        <v>20</v>
      </c>
      <c r="D9" s="5">
        <v>60.8</v>
      </c>
      <c r="E9" s="5">
        <f t="shared" si="0"/>
        <v>1216</v>
      </c>
      <c r="F9" s="4">
        <v>0</v>
      </c>
      <c r="G9" s="5">
        <f t="shared" si="1"/>
        <v>0</v>
      </c>
      <c r="H9" s="4">
        <v>0</v>
      </c>
      <c r="I9" s="5">
        <f t="shared" si="2"/>
        <v>0</v>
      </c>
      <c r="J9" s="4">
        <v>50</v>
      </c>
      <c r="K9" s="5">
        <f t="shared" si="3"/>
        <v>3040</v>
      </c>
      <c r="L9" s="4">
        <v>20</v>
      </c>
      <c r="M9" s="4">
        <f t="shared" si="4"/>
        <v>1216</v>
      </c>
      <c r="N9" s="4">
        <v>10</v>
      </c>
      <c r="O9" s="4">
        <f t="shared" si="5"/>
        <v>608</v>
      </c>
      <c r="P9" s="4"/>
      <c r="Q9" s="4">
        <f t="shared" si="6"/>
        <v>0</v>
      </c>
      <c r="R9" s="4">
        <v>10</v>
      </c>
      <c r="S9" s="4">
        <f t="shared" si="6"/>
        <v>608</v>
      </c>
      <c r="T9" s="4"/>
      <c r="U9" s="4">
        <f t="shared" ref="U9" si="26">T9*$D9</f>
        <v>0</v>
      </c>
      <c r="V9" s="4">
        <v>30</v>
      </c>
      <c r="W9" s="4">
        <f t="shared" ref="W9" si="27">V9*$D9</f>
        <v>1824</v>
      </c>
      <c r="X9" s="4">
        <v>30</v>
      </c>
      <c r="Y9" s="4">
        <f t="shared" ref="Y9" si="28">X9*$D9</f>
        <v>1824</v>
      </c>
      <c r="Z9" s="4">
        <v>20</v>
      </c>
      <c r="AA9" s="4">
        <f t="shared" ref="AA9" si="29">Z9*$D9</f>
        <v>1216</v>
      </c>
      <c r="AB9" s="4">
        <v>30</v>
      </c>
      <c r="AC9" s="4">
        <f t="shared" ref="AC9" si="30">AB9*$D9</f>
        <v>1824</v>
      </c>
      <c r="AD9" s="4">
        <v>20</v>
      </c>
      <c r="AE9" s="4">
        <f t="shared" ref="AE9" si="31">AD9*$D9</f>
        <v>1216</v>
      </c>
      <c r="AF9" s="4"/>
      <c r="AG9" s="4">
        <f t="shared" ref="AG9" si="32">AF9*$D9</f>
        <v>0</v>
      </c>
      <c r="AH9" s="4">
        <v>20</v>
      </c>
      <c r="AI9" s="4">
        <f t="shared" ref="AI9" si="33">AH9*$D9</f>
        <v>1216</v>
      </c>
      <c r="AJ9" s="4"/>
      <c r="AK9" s="4">
        <f t="shared" ref="AK9" si="34">AJ9*$D9</f>
        <v>0</v>
      </c>
      <c r="AL9" s="4">
        <v>50</v>
      </c>
      <c r="AM9" s="4">
        <f t="shared" ref="AM9" si="35">AL9*$D9</f>
        <v>3040</v>
      </c>
      <c r="AN9" s="4"/>
      <c r="AO9" s="4">
        <f t="shared" ref="AO9" si="36">AN9*$D9</f>
        <v>0</v>
      </c>
      <c r="AP9" s="4">
        <v>40</v>
      </c>
      <c r="AQ9" s="4">
        <f t="shared" ref="AQ9" si="37">AP9*$D9</f>
        <v>2432</v>
      </c>
      <c r="AR9" s="4">
        <v>25</v>
      </c>
      <c r="AS9" s="4">
        <f t="shared" ref="AS9" si="38">AR9*$D9</f>
        <v>1520</v>
      </c>
      <c r="AT9" s="4"/>
      <c r="AU9" s="4">
        <f t="shared" ref="AU9" si="39">AT9*$D9</f>
        <v>0</v>
      </c>
      <c r="AV9" s="4">
        <v>10</v>
      </c>
      <c r="AW9" s="4">
        <f t="shared" ref="AW9" si="40">AV9*$D9</f>
        <v>608</v>
      </c>
      <c r="AX9" s="4">
        <v>20</v>
      </c>
      <c r="AY9" s="4">
        <f t="shared" ref="AY9" si="41">AX9*$D9</f>
        <v>1216</v>
      </c>
      <c r="AZ9" s="4">
        <v>5</v>
      </c>
      <c r="BA9" s="4">
        <f t="shared" ref="BA9" si="42">AZ9*$D9</f>
        <v>304</v>
      </c>
      <c r="BB9" s="4">
        <v>100</v>
      </c>
      <c r="BC9" s="4">
        <f t="shared" ref="BC9" si="43">BB9*$D9</f>
        <v>6080</v>
      </c>
      <c r="BD9" s="4">
        <v>50</v>
      </c>
      <c r="BE9" s="4">
        <f t="shared" ref="BE9" si="44">BD9*$D9</f>
        <v>3040</v>
      </c>
    </row>
    <row r="10" spans="1:57" ht="28.5" x14ac:dyDescent="0.25">
      <c r="A10" s="3" t="s">
        <v>4</v>
      </c>
      <c r="B10" s="4" t="s">
        <v>1</v>
      </c>
      <c r="C10" s="4">
        <v>20</v>
      </c>
      <c r="D10" s="5">
        <v>78.7</v>
      </c>
      <c r="E10" s="5">
        <f t="shared" si="0"/>
        <v>1574</v>
      </c>
      <c r="F10" s="4">
        <v>0</v>
      </c>
      <c r="G10" s="5">
        <f t="shared" si="1"/>
        <v>0</v>
      </c>
      <c r="H10" s="4">
        <v>0</v>
      </c>
      <c r="I10" s="5">
        <f t="shared" si="2"/>
        <v>0</v>
      </c>
      <c r="J10" s="4">
        <v>30</v>
      </c>
      <c r="K10" s="5">
        <f t="shared" si="3"/>
        <v>2361</v>
      </c>
      <c r="L10" s="4">
        <v>20</v>
      </c>
      <c r="M10" s="4">
        <f t="shared" si="4"/>
        <v>1574</v>
      </c>
      <c r="N10" s="4">
        <v>10</v>
      </c>
      <c r="O10" s="4">
        <f t="shared" si="5"/>
        <v>787</v>
      </c>
      <c r="P10" s="4"/>
      <c r="Q10" s="4">
        <f t="shared" si="6"/>
        <v>0</v>
      </c>
      <c r="R10" s="4">
        <v>5</v>
      </c>
      <c r="S10" s="4">
        <f t="shared" si="6"/>
        <v>393.5</v>
      </c>
      <c r="T10" s="4"/>
      <c r="U10" s="4">
        <f t="shared" ref="U10" si="45">T10*$D10</f>
        <v>0</v>
      </c>
      <c r="V10" s="4">
        <v>30</v>
      </c>
      <c r="W10" s="4">
        <f t="shared" ref="W10" si="46">V10*$D10</f>
        <v>2361</v>
      </c>
      <c r="X10" s="4">
        <v>30</v>
      </c>
      <c r="Y10" s="4">
        <f t="shared" ref="Y10" si="47">X10*$D10</f>
        <v>2361</v>
      </c>
      <c r="Z10" s="4">
        <v>30</v>
      </c>
      <c r="AA10" s="4">
        <f t="shared" ref="AA10" si="48">Z10*$D10</f>
        <v>2361</v>
      </c>
      <c r="AB10" s="4">
        <v>30</v>
      </c>
      <c r="AC10" s="4">
        <f t="shared" ref="AC10" si="49">AB10*$D10</f>
        <v>2361</v>
      </c>
      <c r="AD10" s="4">
        <v>20</v>
      </c>
      <c r="AE10" s="4">
        <f t="shared" ref="AE10" si="50">AD10*$D10</f>
        <v>1574</v>
      </c>
      <c r="AF10" s="4"/>
      <c r="AG10" s="4">
        <f t="shared" ref="AG10" si="51">AF10*$D10</f>
        <v>0</v>
      </c>
      <c r="AH10" s="4">
        <v>20</v>
      </c>
      <c r="AI10" s="4">
        <f t="shared" ref="AI10" si="52">AH10*$D10</f>
        <v>1574</v>
      </c>
      <c r="AJ10" s="4"/>
      <c r="AK10" s="4">
        <f t="shared" ref="AK10" si="53">AJ10*$D10</f>
        <v>0</v>
      </c>
      <c r="AL10" s="4">
        <v>20</v>
      </c>
      <c r="AM10" s="4">
        <f t="shared" ref="AM10" si="54">AL10*$D10</f>
        <v>1574</v>
      </c>
      <c r="AN10" s="4">
        <v>16</v>
      </c>
      <c r="AO10" s="4">
        <f t="shared" ref="AO10" si="55">AN10*$D10</f>
        <v>1259.2</v>
      </c>
      <c r="AP10" s="4">
        <v>40</v>
      </c>
      <c r="AQ10" s="4">
        <f t="shared" ref="AQ10" si="56">AP10*$D10</f>
        <v>3148</v>
      </c>
      <c r="AR10" s="4">
        <v>25</v>
      </c>
      <c r="AS10" s="4">
        <f t="shared" ref="AS10" si="57">AR10*$D10</f>
        <v>1967.5</v>
      </c>
      <c r="AT10" s="4"/>
      <c r="AU10" s="4">
        <f t="shared" ref="AU10" si="58">AT10*$D10</f>
        <v>0</v>
      </c>
      <c r="AV10" s="4">
        <v>10</v>
      </c>
      <c r="AW10" s="4">
        <f t="shared" ref="AW10" si="59">AV10*$D10</f>
        <v>787</v>
      </c>
      <c r="AX10" s="4">
        <v>40</v>
      </c>
      <c r="AY10" s="4">
        <f t="shared" ref="AY10" si="60">AX10*$D10</f>
        <v>3148</v>
      </c>
      <c r="AZ10" s="4">
        <v>5</v>
      </c>
      <c r="BA10" s="4">
        <f t="shared" ref="BA10" si="61">AZ10*$D10</f>
        <v>393.5</v>
      </c>
      <c r="BB10" s="4">
        <v>100</v>
      </c>
      <c r="BC10" s="4">
        <f t="shared" ref="BC10" si="62">BB10*$D10</f>
        <v>7870</v>
      </c>
      <c r="BD10" s="4">
        <v>100</v>
      </c>
      <c r="BE10" s="4">
        <f t="shared" ref="BE10" si="63">BD10*$D10</f>
        <v>7870</v>
      </c>
    </row>
    <row r="11" spans="1:57" ht="28.5" x14ac:dyDescent="0.25">
      <c r="A11" s="3" t="s">
        <v>5</v>
      </c>
      <c r="B11" s="4" t="s">
        <v>1</v>
      </c>
      <c r="C11" s="4">
        <v>0</v>
      </c>
      <c r="D11" s="5">
        <v>34.4</v>
      </c>
      <c r="E11" s="5">
        <f t="shared" si="0"/>
        <v>0</v>
      </c>
      <c r="F11" s="4">
        <v>5</v>
      </c>
      <c r="G11" s="5">
        <f t="shared" si="1"/>
        <v>172</v>
      </c>
      <c r="H11" s="4">
        <v>10</v>
      </c>
      <c r="I11" s="5">
        <f t="shared" si="2"/>
        <v>344</v>
      </c>
      <c r="J11" s="4">
        <v>50</v>
      </c>
      <c r="K11" s="5">
        <f t="shared" si="3"/>
        <v>1720</v>
      </c>
      <c r="L11" s="4">
        <v>40</v>
      </c>
      <c r="M11" s="4">
        <f t="shared" si="4"/>
        <v>1376</v>
      </c>
      <c r="N11" s="4">
        <v>10</v>
      </c>
      <c r="O11" s="4">
        <f t="shared" si="5"/>
        <v>344</v>
      </c>
      <c r="P11" s="4">
        <v>12</v>
      </c>
      <c r="Q11" s="4">
        <f t="shared" si="6"/>
        <v>412.79999999999995</v>
      </c>
      <c r="R11" s="4">
        <v>10</v>
      </c>
      <c r="S11" s="4">
        <f t="shared" si="6"/>
        <v>344</v>
      </c>
      <c r="T11" s="4">
        <v>10</v>
      </c>
      <c r="U11" s="4">
        <f t="shared" ref="U11" si="64">T11*$D11</f>
        <v>344</v>
      </c>
      <c r="V11" s="4">
        <v>50</v>
      </c>
      <c r="W11" s="4">
        <f t="shared" ref="W11" si="65">V11*$D11</f>
        <v>1720</v>
      </c>
      <c r="X11" s="4">
        <v>30</v>
      </c>
      <c r="Y11" s="4">
        <f t="shared" ref="Y11" si="66">X11*$D11</f>
        <v>1032</v>
      </c>
      <c r="Z11" s="4">
        <v>30</v>
      </c>
      <c r="AA11" s="4">
        <f t="shared" ref="AA11" si="67">Z11*$D11</f>
        <v>1032</v>
      </c>
      <c r="AB11" s="4">
        <v>30</v>
      </c>
      <c r="AC11" s="4">
        <f t="shared" ref="AC11" si="68">AB11*$D11</f>
        <v>1032</v>
      </c>
      <c r="AD11" s="4">
        <v>20</v>
      </c>
      <c r="AE11" s="4">
        <f t="shared" ref="AE11" si="69">AD11*$D11</f>
        <v>688</v>
      </c>
      <c r="AF11" s="4"/>
      <c r="AG11" s="4">
        <f t="shared" ref="AG11" si="70">AF11*$D11</f>
        <v>0</v>
      </c>
      <c r="AH11" s="4">
        <v>100</v>
      </c>
      <c r="AI11" s="4">
        <f t="shared" ref="AI11" si="71">AH11*$D11</f>
        <v>3440</v>
      </c>
      <c r="AJ11" s="4"/>
      <c r="AK11" s="4">
        <f t="shared" ref="AK11" si="72">AJ11*$D11</f>
        <v>0</v>
      </c>
      <c r="AL11" s="4">
        <v>50</v>
      </c>
      <c r="AM11" s="4">
        <f t="shared" ref="AM11" si="73">AL11*$D11</f>
        <v>1720</v>
      </c>
      <c r="AN11" s="4"/>
      <c r="AO11" s="4">
        <f t="shared" ref="AO11" si="74">AN11*$D11</f>
        <v>0</v>
      </c>
      <c r="AP11" s="4">
        <v>40</v>
      </c>
      <c r="AQ11" s="4">
        <f t="shared" ref="AQ11" si="75">AP11*$D11</f>
        <v>1376</v>
      </c>
      <c r="AR11" s="4">
        <v>30</v>
      </c>
      <c r="AS11" s="4">
        <f t="shared" ref="AS11" si="76">AR11*$D11</f>
        <v>1032</v>
      </c>
      <c r="AT11" s="4">
        <v>30</v>
      </c>
      <c r="AU11" s="4">
        <f t="shared" ref="AU11" si="77">AT11*$D11</f>
        <v>1032</v>
      </c>
      <c r="AV11" s="4">
        <v>10</v>
      </c>
      <c r="AW11" s="4">
        <f t="shared" ref="AW11" si="78">AV11*$D11</f>
        <v>344</v>
      </c>
      <c r="AX11" s="4">
        <v>40</v>
      </c>
      <c r="AY11" s="4">
        <f t="shared" ref="AY11" si="79">AX11*$D11</f>
        <v>1376</v>
      </c>
      <c r="AZ11" s="4">
        <v>5</v>
      </c>
      <c r="BA11" s="4">
        <f t="shared" ref="BA11" si="80">AZ11*$D11</f>
        <v>172</v>
      </c>
      <c r="BB11" s="4">
        <v>100</v>
      </c>
      <c r="BC11" s="4">
        <f t="shared" ref="BC11" si="81">BB11*$D11</f>
        <v>3440</v>
      </c>
      <c r="BD11" s="4">
        <v>100</v>
      </c>
      <c r="BE11" s="4">
        <f t="shared" ref="BE11" si="82">BD11*$D11</f>
        <v>3440</v>
      </c>
    </row>
    <row r="12" spans="1:57" ht="28.5" x14ac:dyDescent="0.25">
      <c r="A12" s="3" t="s">
        <v>6</v>
      </c>
      <c r="B12" s="4" t="s">
        <v>7</v>
      </c>
      <c r="C12" s="4">
        <v>0</v>
      </c>
      <c r="D12" s="5">
        <v>41.7</v>
      </c>
      <c r="E12" s="5">
        <f t="shared" si="0"/>
        <v>0</v>
      </c>
      <c r="F12" s="4">
        <v>3</v>
      </c>
      <c r="G12" s="5">
        <f t="shared" si="1"/>
        <v>125.10000000000001</v>
      </c>
      <c r="H12" s="4">
        <v>0</v>
      </c>
      <c r="I12" s="5">
        <f t="shared" si="2"/>
        <v>0</v>
      </c>
      <c r="J12" s="4">
        <v>0</v>
      </c>
      <c r="K12" s="5">
        <f t="shared" si="3"/>
        <v>0</v>
      </c>
      <c r="L12" s="4">
        <v>0</v>
      </c>
      <c r="M12" s="4">
        <f t="shared" si="4"/>
        <v>0</v>
      </c>
      <c r="N12" s="4">
        <v>10</v>
      </c>
      <c r="O12" s="4">
        <f t="shared" si="5"/>
        <v>417</v>
      </c>
      <c r="P12" s="4">
        <v>48</v>
      </c>
      <c r="Q12" s="4">
        <f t="shared" si="6"/>
        <v>2001.6000000000001</v>
      </c>
      <c r="R12" s="4">
        <v>30</v>
      </c>
      <c r="S12" s="4">
        <f t="shared" si="6"/>
        <v>1251</v>
      </c>
      <c r="T12" s="4">
        <v>10</v>
      </c>
      <c r="U12" s="4">
        <f t="shared" ref="U12" si="83">T12*$D12</f>
        <v>417</v>
      </c>
      <c r="V12" s="4">
        <v>10</v>
      </c>
      <c r="W12" s="4">
        <f t="shared" ref="W12" si="84">V12*$D12</f>
        <v>417</v>
      </c>
      <c r="X12" s="4">
        <v>20</v>
      </c>
      <c r="Y12" s="4">
        <f t="shared" ref="Y12" si="85">X12*$D12</f>
        <v>834</v>
      </c>
      <c r="Z12" s="4">
        <v>30</v>
      </c>
      <c r="AA12" s="4">
        <f t="shared" ref="AA12" si="86">Z12*$D12</f>
        <v>1251</v>
      </c>
      <c r="AB12" s="4">
        <v>10</v>
      </c>
      <c r="AC12" s="4">
        <f t="shared" ref="AC12" si="87">AB12*$D12</f>
        <v>417</v>
      </c>
      <c r="AD12" s="4">
        <v>30</v>
      </c>
      <c r="AE12" s="4">
        <f t="shared" ref="AE12" si="88">AD12*$D12</f>
        <v>1251</v>
      </c>
      <c r="AF12" s="4">
        <v>20</v>
      </c>
      <c r="AG12" s="4">
        <f t="shared" ref="AG12" si="89">AF12*$D12</f>
        <v>834</v>
      </c>
      <c r="AH12" s="4">
        <v>10</v>
      </c>
      <c r="AI12" s="4">
        <f t="shared" ref="AI12" si="90">AH12*$D12</f>
        <v>417</v>
      </c>
      <c r="AJ12" s="4"/>
      <c r="AK12" s="4">
        <f t="shared" ref="AK12" si="91">AJ12*$D12</f>
        <v>0</v>
      </c>
      <c r="AL12" s="4">
        <v>20</v>
      </c>
      <c r="AM12" s="4">
        <f t="shared" ref="AM12" si="92">AL12*$D12</f>
        <v>834</v>
      </c>
      <c r="AN12" s="4">
        <v>10</v>
      </c>
      <c r="AO12" s="4">
        <f t="shared" ref="AO12" si="93">AN12*$D12</f>
        <v>417</v>
      </c>
      <c r="AP12" s="4">
        <v>20</v>
      </c>
      <c r="AQ12" s="4">
        <f t="shared" ref="AQ12" si="94">AP12*$D12</f>
        <v>834</v>
      </c>
      <c r="AR12" s="4">
        <v>10</v>
      </c>
      <c r="AS12" s="4">
        <f t="shared" ref="AS12" si="95">AR12*$D12</f>
        <v>417</v>
      </c>
      <c r="AT12" s="4">
        <v>30</v>
      </c>
      <c r="AU12" s="4">
        <f t="shared" ref="AU12" si="96">AT12*$D12</f>
        <v>1251</v>
      </c>
      <c r="AV12" s="4">
        <v>10</v>
      </c>
      <c r="AW12" s="4">
        <f t="shared" ref="AW12" si="97">AV12*$D12</f>
        <v>417</v>
      </c>
      <c r="AX12" s="4">
        <v>50</v>
      </c>
      <c r="AY12" s="4">
        <f t="shared" ref="AY12" si="98">AX12*$D12</f>
        <v>2085</v>
      </c>
      <c r="AZ12" s="4"/>
      <c r="BA12" s="4">
        <f t="shared" ref="BA12" si="99">AZ12*$D12</f>
        <v>0</v>
      </c>
      <c r="BB12" s="4">
        <v>100</v>
      </c>
      <c r="BC12" s="4">
        <f t="shared" ref="BC12" si="100">BB12*$D12</f>
        <v>4170</v>
      </c>
      <c r="BD12" s="4"/>
      <c r="BE12" s="4">
        <f t="shared" ref="BE12" si="101">BD12*$D12</f>
        <v>0</v>
      </c>
    </row>
    <row r="13" spans="1:57" ht="42.75" x14ac:dyDescent="0.25">
      <c r="A13" s="3" t="s">
        <v>8</v>
      </c>
      <c r="B13" s="4" t="s">
        <v>7</v>
      </c>
      <c r="C13" s="4">
        <v>0</v>
      </c>
      <c r="D13" s="5">
        <v>48</v>
      </c>
      <c r="E13" s="5">
        <f t="shared" si="0"/>
        <v>0</v>
      </c>
      <c r="F13" s="4">
        <v>3</v>
      </c>
      <c r="G13" s="5">
        <f t="shared" si="1"/>
        <v>144</v>
      </c>
      <c r="H13" s="4">
        <v>0</v>
      </c>
      <c r="I13" s="5">
        <f t="shared" si="2"/>
        <v>0</v>
      </c>
      <c r="J13" s="4">
        <v>100</v>
      </c>
      <c r="K13" s="5">
        <f t="shared" si="3"/>
        <v>4800</v>
      </c>
      <c r="L13" s="4">
        <v>0</v>
      </c>
      <c r="M13" s="4">
        <f t="shared" si="4"/>
        <v>0</v>
      </c>
      <c r="N13" s="4">
        <v>10</v>
      </c>
      <c r="O13" s="4">
        <f t="shared" si="5"/>
        <v>480</v>
      </c>
      <c r="P13" s="4">
        <v>36</v>
      </c>
      <c r="Q13" s="4">
        <f t="shared" si="6"/>
        <v>1728</v>
      </c>
      <c r="R13" s="4">
        <v>30</v>
      </c>
      <c r="S13" s="4">
        <f t="shared" si="6"/>
        <v>1440</v>
      </c>
      <c r="T13" s="4"/>
      <c r="U13" s="4">
        <f t="shared" ref="U13" si="102">T13*$D13</f>
        <v>0</v>
      </c>
      <c r="V13" s="4">
        <v>10</v>
      </c>
      <c r="W13" s="4">
        <f t="shared" ref="W13" si="103">V13*$D13</f>
        <v>480</v>
      </c>
      <c r="X13" s="4">
        <v>10</v>
      </c>
      <c r="Y13" s="4">
        <f t="shared" ref="Y13" si="104">X13*$D13</f>
        <v>480</v>
      </c>
      <c r="Z13" s="4">
        <v>20</v>
      </c>
      <c r="AA13" s="4">
        <f t="shared" ref="AA13" si="105">Z13*$D13</f>
        <v>960</v>
      </c>
      <c r="AB13" s="4">
        <v>10</v>
      </c>
      <c r="AC13" s="4">
        <f t="shared" ref="AC13" si="106">AB13*$D13</f>
        <v>480</v>
      </c>
      <c r="AD13" s="4">
        <v>30</v>
      </c>
      <c r="AE13" s="4">
        <f t="shared" ref="AE13" si="107">AD13*$D13</f>
        <v>1440</v>
      </c>
      <c r="AF13" s="4"/>
      <c r="AG13" s="4">
        <f t="shared" ref="AG13" si="108">AF13*$D13</f>
        <v>0</v>
      </c>
      <c r="AH13" s="4">
        <v>10</v>
      </c>
      <c r="AI13" s="4">
        <f t="shared" ref="AI13" si="109">AH13*$D13</f>
        <v>480</v>
      </c>
      <c r="AJ13" s="4"/>
      <c r="AK13" s="4">
        <f t="shared" ref="AK13" si="110">AJ13*$D13</f>
        <v>0</v>
      </c>
      <c r="AL13" s="4">
        <v>20</v>
      </c>
      <c r="AM13" s="4">
        <f t="shared" ref="AM13" si="111">AL13*$D13</f>
        <v>960</v>
      </c>
      <c r="AN13" s="4">
        <v>10</v>
      </c>
      <c r="AO13" s="4">
        <f t="shared" ref="AO13" si="112">AN13*$D13</f>
        <v>480</v>
      </c>
      <c r="AP13" s="4">
        <v>25</v>
      </c>
      <c r="AQ13" s="4">
        <f t="shared" ref="AQ13" si="113">AP13*$D13</f>
        <v>1200</v>
      </c>
      <c r="AR13" s="4">
        <v>25</v>
      </c>
      <c r="AS13" s="4">
        <f t="shared" ref="AS13" si="114">AR13*$D13</f>
        <v>1200</v>
      </c>
      <c r="AT13" s="4">
        <v>30</v>
      </c>
      <c r="AU13" s="4">
        <f t="shared" ref="AU13" si="115">AT13*$D13</f>
        <v>1440</v>
      </c>
      <c r="AV13" s="4">
        <v>10</v>
      </c>
      <c r="AW13" s="4">
        <f t="shared" ref="AW13" si="116">AV13*$D13</f>
        <v>480</v>
      </c>
      <c r="AX13" s="4">
        <v>50</v>
      </c>
      <c r="AY13" s="4">
        <f t="shared" ref="AY13" si="117">AX13*$D13</f>
        <v>2400</v>
      </c>
      <c r="AZ13" s="4"/>
      <c r="BA13" s="4">
        <f t="shared" ref="BA13" si="118">AZ13*$D13</f>
        <v>0</v>
      </c>
      <c r="BB13" s="4"/>
      <c r="BC13" s="4">
        <f t="shared" ref="BC13" si="119">BB13*$D13</f>
        <v>0</v>
      </c>
      <c r="BD13" s="4">
        <v>20</v>
      </c>
      <c r="BE13" s="4">
        <f t="shared" ref="BE13" si="120">BD13*$D13</f>
        <v>960</v>
      </c>
    </row>
    <row r="14" spans="1:57" ht="28.5" x14ac:dyDescent="0.25">
      <c r="A14" s="3" t="s">
        <v>9</v>
      </c>
      <c r="B14" s="4" t="s">
        <v>7</v>
      </c>
      <c r="C14" s="4">
        <v>0</v>
      </c>
      <c r="D14" s="5">
        <v>18</v>
      </c>
      <c r="E14" s="5">
        <f t="shared" si="0"/>
        <v>0</v>
      </c>
      <c r="F14" s="4">
        <v>3</v>
      </c>
      <c r="G14" s="5">
        <f t="shared" si="1"/>
        <v>54</v>
      </c>
      <c r="H14" s="4">
        <v>0</v>
      </c>
      <c r="I14" s="5">
        <f t="shared" si="2"/>
        <v>0</v>
      </c>
      <c r="J14" s="4">
        <v>0</v>
      </c>
      <c r="K14" s="5">
        <f t="shared" si="3"/>
        <v>0</v>
      </c>
      <c r="L14" s="4">
        <v>0</v>
      </c>
      <c r="M14" s="4">
        <f t="shared" si="4"/>
        <v>0</v>
      </c>
      <c r="N14" s="4">
        <v>10</v>
      </c>
      <c r="O14" s="4">
        <f t="shared" si="5"/>
        <v>180</v>
      </c>
      <c r="P14" s="4">
        <v>48</v>
      </c>
      <c r="Q14" s="4">
        <f t="shared" si="6"/>
        <v>864</v>
      </c>
      <c r="R14" s="4">
        <v>10</v>
      </c>
      <c r="S14" s="4">
        <f t="shared" si="6"/>
        <v>180</v>
      </c>
      <c r="T14" s="4"/>
      <c r="U14" s="4">
        <f t="shared" ref="U14" si="121">T14*$D14</f>
        <v>0</v>
      </c>
      <c r="V14" s="4">
        <v>10</v>
      </c>
      <c r="W14" s="4">
        <f t="shared" ref="W14" si="122">V14*$D14</f>
        <v>180</v>
      </c>
      <c r="X14" s="4"/>
      <c r="Y14" s="4">
        <f t="shared" ref="Y14" si="123">X14*$D14</f>
        <v>0</v>
      </c>
      <c r="Z14" s="4">
        <v>50</v>
      </c>
      <c r="AA14" s="4">
        <f t="shared" ref="AA14" si="124">Z14*$D14</f>
        <v>900</v>
      </c>
      <c r="AB14" s="4">
        <v>10</v>
      </c>
      <c r="AC14" s="4">
        <f t="shared" ref="AC14" si="125">AB14*$D14</f>
        <v>180</v>
      </c>
      <c r="AD14" s="4">
        <v>30</v>
      </c>
      <c r="AE14" s="4">
        <f t="shared" ref="AE14" si="126">AD14*$D14</f>
        <v>540</v>
      </c>
      <c r="AF14" s="4">
        <v>20</v>
      </c>
      <c r="AG14" s="4">
        <f t="shared" ref="AG14" si="127">AF14*$D14</f>
        <v>360</v>
      </c>
      <c r="AH14" s="4">
        <v>150</v>
      </c>
      <c r="AI14" s="4">
        <f t="shared" ref="AI14" si="128">AH14*$D14</f>
        <v>2700</v>
      </c>
      <c r="AJ14" s="4"/>
      <c r="AK14" s="4">
        <f t="shared" ref="AK14" si="129">AJ14*$D14</f>
        <v>0</v>
      </c>
      <c r="AL14" s="4">
        <v>50</v>
      </c>
      <c r="AM14" s="4">
        <f t="shared" ref="AM14" si="130">AL14*$D14</f>
        <v>900</v>
      </c>
      <c r="AN14" s="4"/>
      <c r="AO14" s="4">
        <f t="shared" ref="AO14" si="131">AN14*$D14</f>
        <v>0</v>
      </c>
      <c r="AP14" s="4">
        <v>20</v>
      </c>
      <c r="AQ14" s="4">
        <f t="shared" ref="AQ14" si="132">AP14*$D14</f>
        <v>360</v>
      </c>
      <c r="AR14" s="4">
        <v>25</v>
      </c>
      <c r="AS14" s="4">
        <f t="shared" ref="AS14" si="133">AR14*$D14</f>
        <v>450</v>
      </c>
      <c r="AT14" s="4">
        <v>10</v>
      </c>
      <c r="AU14" s="4">
        <f t="shared" ref="AU14" si="134">AT14*$D14</f>
        <v>180</v>
      </c>
      <c r="AV14" s="4">
        <v>10</v>
      </c>
      <c r="AW14" s="4">
        <f t="shared" ref="AW14" si="135">AV14*$D14</f>
        <v>180</v>
      </c>
      <c r="AX14" s="4">
        <v>50</v>
      </c>
      <c r="AY14" s="4">
        <f t="shared" ref="AY14" si="136">AX14*$D14</f>
        <v>900</v>
      </c>
      <c r="AZ14" s="4"/>
      <c r="BA14" s="4">
        <f t="shared" ref="BA14" si="137">AZ14*$D14</f>
        <v>0</v>
      </c>
      <c r="BB14" s="4"/>
      <c r="BC14" s="4">
        <f t="shared" ref="BC14" si="138">BB14*$D14</f>
        <v>0</v>
      </c>
      <c r="BD14" s="4"/>
      <c r="BE14" s="4">
        <f t="shared" ref="BE14" si="139">BD14*$D14</f>
        <v>0</v>
      </c>
    </row>
    <row r="15" spans="1:57" x14ac:dyDescent="0.25">
      <c r="A15" s="3" t="s">
        <v>10</v>
      </c>
      <c r="B15" s="4" t="s">
        <v>1</v>
      </c>
      <c r="C15" s="4">
        <v>10</v>
      </c>
      <c r="D15" s="5">
        <v>49.3</v>
      </c>
      <c r="E15" s="5">
        <f t="shared" si="0"/>
        <v>493</v>
      </c>
      <c r="F15" s="4">
        <v>3</v>
      </c>
      <c r="G15" s="5">
        <f t="shared" si="1"/>
        <v>147.89999999999998</v>
      </c>
      <c r="H15" s="4">
        <v>15</v>
      </c>
      <c r="I15" s="5">
        <f t="shared" si="2"/>
        <v>739.5</v>
      </c>
      <c r="J15" s="4">
        <v>50</v>
      </c>
      <c r="K15" s="5">
        <f t="shared" si="3"/>
        <v>2465</v>
      </c>
      <c r="L15" s="4">
        <v>30</v>
      </c>
      <c r="M15" s="4">
        <f t="shared" si="4"/>
        <v>1479</v>
      </c>
      <c r="N15" s="4">
        <v>10</v>
      </c>
      <c r="O15" s="4">
        <f t="shared" si="5"/>
        <v>493</v>
      </c>
      <c r="P15" s="4">
        <v>12</v>
      </c>
      <c r="Q15" s="4">
        <f t="shared" si="6"/>
        <v>591.59999999999991</v>
      </c>
      <c r="R15" s="4">
        <v>10</v>
      </c>
      <c r="S15" s="4">
        <f t="shared" si="6"/>
        <v>493</v>
      </c>
      <c r="T15" s="4"/>
      <c r="U15" s="4">
        <f t="shared" ref="U15" si="140">T15*$D15</f>
        <v>0</v>
      </c>
      <c r="V15" s="4">
        <v>25</v>
      </c>
      <c r="W15" s="4">
        <f t="shared" ref="W15" si="141">V15*$D15</f>
        <v>1232.5</v>
      </c>
      <c r="X15" s="4"/>
      <c r="Y15" s="4">
        <f t="shared" ref="Y15" si="142">X15*$D15</f>
        <v>0</v>
      </c>
      <c r="Z15" s="4">
        <v>50</v>
      </c>
      <c r="AA15" s="4">
        <f t="shared" ref="AA15" si="143">Z15*$D15</f>
        <v>2465</v>
      </c>
      <c r="AB15" s="4">
        <v>30</v>
      </c>
      <c r="AC15" s="4">
        <f t="shared" ref="AC15" si="144">AB15*$D15</f>
        <v>1479</v>
      </c>
      <c r="AD15" s="4">
        <v>20</v>
      </c>
      <c r="AE15" s="4">
        <f t="shared" ref="AE15" si="145">AD15*$D15</f>
        <v>986</v>
      </c>
      <c r="AF15" s="4">
        <v>10</v>
      </c>
      <c r="AG15" s="4">
        <f t="shared" ref="AG15" si="146">AF15*$D15</f>
        <v>493</v>
      </c>
      <c r="AH15" s="4">
        <v>100</v>
      </c>
      <c r="AI15" s="4">
        <f t="shared" ref="AI15" si="147">AH15*$D15</f>
        <v>4930</v>
      </c>
      <c r="AJ15" s="4"/>
      <c r="AK15" s="4">
        <f t="shared" ref="AK15" si="148">AJ15*$D15</f>
        <v>0</v>
      </c>
      <c r="AL15" s="4">
        <v>50</v>
      </c>
      <c r="AM15" s="4">
        <f t="shared" ref="AM15" si="149">AL15*$D15</f>
        <v>2465</v>
      </c>
      <c r="AN15" s="4">
        <v>25</v>
      </c>
      <c r="AO15" s="4">
        <f t="shared" ref="AO15" si="150">AN15*$D15</f>
        <v>1232.5</v>
      </c>
      <c r="AP15" s="4">
        <v>30</v>
      </c>
      <c r="AQ15" s="4">
        <f t="shared" ref="AQ15" si="151">AP15*$D15</f>
        <v>1479</v>
      </c>
      <c r="AR15" s="4">
        <v>30</v>
      </c>
      <c r="AS15" s="4">
        <f t="shared" ref="AS15" si="152">AR15*$D15</f>
        <v>1479</v>
      </c>
      <c r="AT15" s="4"/>
      <c r="AU15" s="4">
        <f t="shared" ref="AU15" si="153">AT15*$D15</f>
        <v>0</v>
      </c>
      <c r="AV15" s="4">
        <v>10</v>
      </c>
      <c r="AW15" s="4">
        <f t="shared" ref="AW15" si="154">AV15*$D15</f>
        <v>493</v>
      </c>
      <c r="AX15" s="4">
        <v>20</v>
      </c>
      <c r="AY15" s="4">
        <f t="shared" ref="AY15" si="155">AX15*$D15</f>
        <v>986</v>
      </c>
      <c r="AZ15" s="4">
        <v>3</v>
      </c>
      <c r="BA15" s="4">
        <f t="shared" ref="BA15" si="156">AZ15*$D15</f>
        <v>147.89999999999998</v>
      </c>
      <c r="BB15" s="4">
        <v>50</v>
      </c>
      <c r="BC15" s="4">
        <f t="shared" ref="BC15" si="157">BB15*$D15</f>
        <v>2465</v>
      </c>
      <c r="BD15" s="4">
        <v>50</v>
      </c>
      <c r="BE15" s="4">
        <f t="shared" ref="BE15" si="158">BD15*$D15</f>
        <v>2465</v>
      </c>
    </row>
    <row r="16" spans="1:57" x14ac:dyDescent="0.25">
      <c r="A16" s="3" t="s">
        <v>11</v>
      </c>
      <c r="B16" s="4" t="s">
        <v>1</v>
      </c>
      <c r="C16" s="4">
        <v>10</v>
      </c>
      <c r="D16" s="5">
        <v>197</v>
      </c>
      <c r="E16" s="5">
        <f t="shared" si="0"/>
        <v>1970</v>
      </c>
      <c r="F16" s="4">
        <v>0</v>
      </c>
      <c r="G16" s="5">
        <f t="shared" si="1"/>
        <v>0</v>
      </c>
      <c r="H16" s="4">
        <v>0</v>
      </c>
      <c r="I16" s="5">
        <f t="shared" si="2"/>
        <v>0</v>
      </c>
      <c r="J16" s="4">
        <v>10</v>
      </c>
      <c r="K16" s="5">
        <f t="shared" si="3"/>
        <v>1970</v>
      </c>
      <c r="L16" s="4">
        <v>0</v>
      </c>
      <c r="M16" s="4">
        <f t="shared" si="4"/>
        <v>0</v>
      </c>
      <c r="N16" s="4">
        <v>10</v>
      </c>
      <c r="O16" s="4">
        <f t="shared" si="5"/>
        <v>1970</v>
      </c>
      <c r="P16" s="4">
        <v>6</v>
      </c>
      <c r="Q16" s="4">
        <f t="shared" si="6"/>
        <v>1182</v>
      </c>
      <c r="R16" s="4">
        <v>5</v>
      </c>
      <c r="S16" s="4">
        <f t="shared" si="6"/>
        <v>985</v>
      </c>
      <c r="T16" s="4">
        <v>20</v>
      </c>
      <c r="U16" s="4">
        <f t="shared" ref="U16" si="159">T16*$D16</f>
        <v>3940</v>
      </c>
      <c r="V16" s="4">
        <v>10</v>
      </c>
      <c r="W16" s="4">
        <f t="shared" ref="W16" si="160">V16*$D16</f>
        <v>1970</v>
      </c>
      <c r="X16" s="4">
        <v>15</v>
      </c>
      <c r="Y16" s="4">
        <f t="shared" ref="Y16" si="161">X16*$D16</f>
        <v>2955</v>
      </c>
      <c r="Z16" s="4">
        <v>10</v>
      </c>
      <c r="AA16" s="4">
        <f t="shared" ref="AA16" si="162">Z16*$D16</f>
        <v>1970</v>
      </c>
      <c r="AB16" s="4">
        <v>20</v>
      </c>
      <c r="AC16" s="4">
        <f t="shared" ref="AC16" si="163">AB16*$D16</f>
        <v>3940</v>
      </c>
      <c r="AD16" s="4">
        <v>20</v>
      </c>
      <c r="AE16" s="4">
        <f t="shared" ref="AE16" si="164">AD16*$D16</f>
        <v>3940</v>
      </c>
      <c r="AF16" s="4"/>
      <c r="AG16" s="4">
        <f t="shared" ref="AG16" si="165">AF16*$D16</f>
        <v>0</v>
      </c>
      <c r="AH16" s="4">
        <v>20</v>
      </c>
      <c r="AI16" s="4">
        <f t="shared" ref="AI16" si="166">AH16*$D16</f>
        <v>3940</v>
      </c>
      <c r="AJ16" s="4">
        <v>16</v>
      </c>
      <c r="AK16" s="4">
        <f t="shared" ref="AK16" si="167">AJ16*$D16</f>
        <v>3152</v>
      </c>
      <c r="AL16" s="4">
        <v>10</v>
      </c>
      <c r="AM16" s="4">
        <f t="shared" ref="AM16" si="168">AL16*$D16</f>
        <v>1970</v>
      </c>
      <c r="AN16" s="4"/>
      <c r="AO16" s="4">
        <f t="shared" ref="AO16" si="169">AN16*$D16</f>
        <v>0</v>
      </c>
      <c r="AP16" s="4">
        <v>40</v>
      </c>
      <c r="AQ16" s="4">
        <f t="shared" ref="AQ16" si="170">AP16*$D16</f>
        <v>7880</v>
      </c>
      <c r="AR16" s="4">
        <v>1</v>
      </c>
      <c r="AS16" s="4">
        <f t="shared" ref="AS16" si="171">AR16*$D16</f>
        <v>197</v>
      </c>
      <c r="AT16" s="4">
        <v>30</v>
      </c>
      <c r="AU16" s="4">
        <f t="shared" ref="AU16" si="172">AT16*$D16</f>
        <v>5910</v>
      </c>
      <c r="AV16" s="4">
        <v>10</v>
      </c>
      <c r="AW16" s="4">
        <f t="shared" ref="AW16" si="173">AV16*$D16</f>
        <v>1970</v>
      </c>
      <c r="AX16" s="4">
        <v>10</v>
      </c>
      <c r="AY16" s="4">
        <f t="shared" ref="AY16" si="174">AX16*$D16</f>
        <v>1970</v>
      </c>
      <c r="AZ16" s="4"/>
      <c r="BA16" s="4">
        <f t="shared" ref="BA16" si="175">AZ16*$D16</f>
        <v>0</v>
      </c>
      <c r="BB16" s="4">
        <v>50</v>
      </c>
      <c r="BC16" s="4">
        <f t="shared" ref="BC16" si="176">BB16*$D16</f>
        <v>9850</v>
      </c>
      <c r="BD16" s="4">
        <v>50</v>
      </c>
      <c r="BE16" s="4">
        <f t="shared" ref="BE16" si="177">BD16*$D16</f>
        <v>9850</v>
      </c>
    </row>
    <row r="17" spans="1:57" ht="28.5" x14ac:dyDescent="0.25">
      <c r="A17" s="3" t="s">
        <v>12</v>
      </c>
      <c r="B17" s="4" t="s">
        <v>7</v>
      </c>
      <c r="C17" s="4">
        <v>0</v>
      </c>
      <c r="D17" s="5">
        <v>11.3</v>
      </c>
      <c r="E17" s="5">
        <f t="shared" si="0"/>
        <v>0</v>
      </c>
      <c r="F17" s="4">
        <v>0</v>
      </c>
      <c r="G17" s="5">
        <f t="shared" si="1"/>
        <v>0</v>
      </c>
      <c r="H17" s="4">
        <v>0</v>
      </c>
      <c r="I17" s="5">
        <f t="shared" si="2"/>
        <v>0</v>
      </c>
      <c r="J17" s="4">
        <v>0</v>
      </c>
      <c r="K17" s="5">
        <f t="shared" si="3"/>
        <v>0</v>
      </c>
      <c r="L17" s="4">
        <v>20</v>
      </c>
      <c r="M17" s="4">
        <f t="shared" si="4"/>
        <v>226</v>
      </c>
      <c r="N17" s="4">
        <v>10</v>
      </c>
      <c r="O17" s="4">
        <f t="shared" si="5"/>
        <v>113</v>
      </c>
      <c r="P17" s="4"/>
      <c r="Q17" s="4">
        <f t="shared" si="6"/>
        <v>0</v>
      </c>
      <c r="R17" s="4">
        <v>10</v>
      </c>
      <c r="S17" s="4">
        <f t="shared" si="6"/>
        <v>113</v>
      </c>
      <c r="T17" s="4"/>
      <c r="U17" s="4">
        <f t="shared" ref="U17" si="178">T17*$D17</f>
        <v>0</v>
      </c>
      <c r="V17" s="4">
        <v>100</v>
      </c>
      <c r="W17" s="4">
        <f t="shared" ref="W17" si="179">V17*$D17</f>
        <v>1130</v>
      </c>
      <c r="X17" s="4"/>
      <c r="Y17" s="4">
        <f t="shared" ref="Y17" si="180">X17*$D17</f>
        <v>0</v>
      </c>
      <c r="Z17" s="4"/>
      <c r="AA17" s="4">
        <f t="shared" ref="AA17" si="181">Z17*$D17</f>
        <v>0</v>
      </c>
      <c r="AB17" s="4">
        <v>30</v>
      </c>
      <c r="AC17" s="4">
        <f t="shared" ref="AC17" si="182">AB17*$D17</f>
        <v>339</v>
      </c>
      <c r="AD17" s="4">
        <v>20</v>
      </c>
      <c r="AE17" s="4">
        <f t="shared" ref="AE17" si="183">AD17*$D17</f>
        <v>226</v>
      </c>
      <c r="AF17" s="4"/>
      <c r="AG17" s="4">
        <f t="shared" ref="AG17" si="184">AF17*$D17</f>
        <v>0</v>
      </c>
      <c r="AH17" s="4"/>
      <c r="AI17" s="4">
        <f t="shared" ref="AI17" si="185">AH17*$D17</f>
        <v>0</v>
      </c>
      <c r="AJ17" s="4">
        <v>20</v>
      </c>
      <c r="AK17" s="4">
        <f t="shared" ref="AK17" si="186">AJ17*$D17</f>
        <v>226</v>
      </c>
      <c r="AL17" s="4">
        <v>10</v>
      </c>
      <c r="AM17" s="4">
        <f t="shared" ref="AM17" si="187">AL17*$D17</f>
        <v>113</v>
      </c>
      <c r="AN17" s="4"/>
      <c r="AO17" s="4">
        <f t="shared" ref="AO17" si="188">AN17*$D17</f>
        <v>0</v>
      </c>
      <c r="AP17" s="4">
        <v>30</v>
      </c>
      <c r="AQ17" s="4">
        <f t="shared" ref="AQ17" si="189">AP17*$D17</f>
        <v>339</v>
      </c>
      <c r="AR17" s="4">
        <v>20</v>
      </c>
      <c r="AS17" s="4">
        <f t="shared" ref="AS17" si="190">AR17*$D17</f>
        <v>226</v>
      </c>
      <c r="AT17" s="4">
        <v>30</v>
      </c>
      <c r="AU17" s="4">
        <f t="shared" ref="AU17" si="191">AT17*$D17</f>
        <v>339</v>
      </c>
      <c r="AV17" s="4">
        <v>10</v>
      </c>
      <c r="AW17" s="4">
        <f t="shared" ref="AW17" si="192">AV17*$D17</f>
        <v>113</v>
      </c>
      <c r="AX17" s="4">
        <v>50</v>
      </c>
      <c r="AY17" s="4">
        <f t="shared" ref="AY17" si="193">AX17*$D17</f>
        <v>565</v>
      </c>
      <c r="AZ17" s="4"/>
      <c r="BA17" s="4">
        <f t="shared" ref="BA17" si="194">AZ17*$D17</f>
        <v>0</v>
      </c>
      <c r="BB17" s="4">
        <v>100</v>
      </c>
      <c r="BC17" s="4">
        <f t="shared" ref="BC17" si="195">BB17*$D17</f>
        <v>1130</v>
      </c>
      <c r="BD17" s="4"/>
      <c r="BE17" s="4">
        <f t="shared" ref="BE17" si="196">BD17*$D17</f>
        <v>0</v>
      </c>
    </row>
    <row r="18" spans="1:57" ht="28.5" x14ac:dyDescent="0.25">
      <c r="A18" s="3" t="s">
        <v>13</v>
      </c>
      <c r="B18" s="4" t="s">
        <v>7</v>
      </c>
      <c r="C18" s="4">
        <v>40</v>
      </c>
      <c r="D18" s="5">
        <v>11.3</v>
      </c>
      <c r="E18" s="5">
        <f t="shared" si="0"/>
        <v>452</v>
      </c>
      <c r="F18" s="4">
        <v>0</v>
      </c>
      <c r="G18" s="5">
        <f t="shared" si="1"/>
        <v>0</v>
      </c>
      <c r="H18" s="4">
        <v>30</v>
      </c>
      <c r="I18" s="5">
        <f t="shared" si="2"/>
        <v>339</v>
      </c>
      <c r="J18" s="4">
        <v>0</v>
      </c>
      <c r="K18" s="5">
        <f t="shared" si="3"/>
        <v>0</v>
      </c>
      <c r="L18" s="4">
        <v>20</v>
      </c>
      <c r="M18" s="4">
        <f t="shared" si="4"/>
        <v>226</v>
      </c>
      <c r="N18" s="4">
        <v>10</v>
      </c>
      <c r="O18" s="4">
        <f t="shared" si="5"/>
        <v>113</v>
      </c>
      <c r="P18" s="4"/>
      <c r="Q18" s="4">
        <f t="shared" si="6"/>
        <v>0</v>
      </c>
      <c r="R18" s="4">
        <v>10</v>
      </c>
      <c r="S18" s="4">
        <f t="shared" si="6"/>
        <v>113</v>
      </c>
      <c r="T18" s="4"/>
      <c r="U18" s="4">
        <f t="shared" ref="U18" si="197">T18*$D18</f>
        <v>0</v>
      </c>
      <c r="V18" s="4">
        <v>100</v>
      </c>
      <c r="W18" s="4">
        <f t="shared" ref="W18" si="198">V18*$D18</f>
        <v>1130</v>
      </c>
      <c r="X18" s="4"/>
      <c r="Y18" s="4">
        <f t="shared" ref="Y18" si="199">X18*$D18</f>
        <v>0</v>
      </c>
      <c r="Z18" s="4"/>
      <c r="AA18" s="4">
        <f t="shared" ref="AA18" si="200">Z18*$D18</f>
        <v>0</v>
      </c>
      <c r="AB18" s="4">
        <v>30</v>
      </c>
      <c r="AC18" s="4">
        <f t="shared" ref="AC18" si="201">AB18*$D18</f>
        <v>339</v>
      </c>
      <c r="AD18" s="4">
        <v>20</v>
      </c>
      <c r="AE18" s="4">
        <f t="shared" ref="AE18" si="202">AD18*$D18</f>
        <v>226</v>
      </c>
      <c r="AF18" s="4"/>
      <c r="AG18" s="4">
        <f t="shared" ref="AG18" si="203">AF18*$D18</f>
        <v>0</v>
      </c>
      <c r="AH18" s="4"/>
      <c r="AI18" s="4">
        <f t="shared" ref="AI18" si="204">AH18*$D18</f>
        <v>0</v>
      </c>
      <c r="AJ18" s="4"/>
      <c r="AK18" s="4">
        <f t="shared" ref="AK18" si="205">AJ18*$D18</f>
        <v>0</v>
      </c>
      <c r="AL18" s="4"/>
      <c r="AM18" s="4">
        <f t="shared" ref="AM18" si="206">AL18*$D18</f>
        <v>0</v>
      </c>
      <c r="AN18" s="4"/>
      <c r="AO18" s="4">
        <f t="shared" ref="AO18" si="207">AN18*$D18</f>
        <v>0</v>
      </c>
      <c r="AP18" s="4">
        <v>30</v>
      </c>
      <c r="AQ18" s="4">
        <f t="shared" ref="AQ18" si="208">AP18*$D18</f>
        <v>339</v>
      </c>
      <c r="AR18" s="4">
        <v>10</v>
      </c>
      <c r="AS18" s="4">
        <f t="shared" ref="AS18" si="209">AR18*$D18</f>
        <v>113</v>
      </c>
      <c r="AT18" s="4"/>
      <c r="AU18" s="4">
        <f t="shared" ref="AU18" si="210">AT18*$D18</f>
        <v>0</v>
      </c>
      <c r="AV18" s="4">
        <v>10</v>
      </c>
      <c r="AW18" s="4">
        <f t="shared" ref="AW18" si="211">AV18*$D18</f>
        <v>113</v>
      </c>
      <c r="AX18" s="4">
        <v>50</v>
      </c>
      <c r="AY18" s="4">
        <f t="shared" ref="AY18" si="212">AX18*$D18</f>
        <v>565</v>
      </c>
      <c r="AZ18" s="4"/>
      <c r="BA18" s="4">
        <f t="shared" ref="BA18" si="213">AZ18*$D18</f>
        <v>0</v>
      </c>
      <c r="BB18" s="4">
        <v>200</v>
      </c>
      <c r="BC18" s="4">
        <f t="shared" ref="BC18" si="214">BB18*$D18</f>
        <v>2260</v>
      </c>
      <c r="BD18" s="4"/>
      <c r="BE18" s="4">
        <f t="shared" ref="BE18" si="215">BD18*$D18</f>
        <v>0</v>
      </c>
    </row>
    <row r="19" spans="1:57" ht="28.5" x14ac:dyDescent="0.25">
      <c r="A19" s="3" t="s">
        <v>14</v>
      </c>
      <c r="B19" s="4" t="s">
        <v>1</v>
      </c>
      <c r="C19" s="4">
        <v>0</v>
      </c>
      <c r="D19" s="5">
        <v>121</v>
      </c>
      <c r="E19" s="5">
        <f t="shared" si="0"/>
        <v>0</v>
      </c>
      <c r="F19" s="4">
        <v>4</v>
      </c>
      <c r="G19" s="5">
        <f t="shared" si="1"/>
        <v>484</v>
      </c>
      <c r="H19" s="4">
        <v>0</v>
      </c>
      <c r="I19" s="5">
        <f t="shared" si="2"/>
        <v>0</v>
      </c>
      <c r="J19" s="4">
        <v>20</v>
      </c>
      <c r="K19" s="5">
        <f t="shared" si="3"/>
        <v>2420</v>
      </c>
      <c r="L19" s="4">
        <v>10</v>
      </c>
      <c r="M19" s="4">
        <f t="shared" si="4"/>
        <v>1210</v>
      </c>
      <c r="N19" s="4">
        <v>0</v>
      </c>
      <c r="O19" s="4">
        <f t="shared" si="5"/>
        <v>0</v>
      </c>
      <c r="P19" s="4">
        <v>2</v>
      </c>
      <c r="Q19" s="4">
        <f t="shared" si="6"/>
        <v>242</v>
      </c>
      <c r="R19" s="4">
        <v>10</v>
      </c>
      <c r="S19" s="4">
        <f t="shared" si="6"/>
        <v>1210</v>
      </c>
      <c r="T19" s="4">
        <v>10</v>
      </c>
      <c r="U19" s="4">
        <f t="shared" ref="U19" si="216">T19*$D19</f>
        <v>1210</v>
      </c>
      <c r="V19" s="4">
        <v>10</v>
      </c>
      <c r="W19" s="4">
        <f t="shared" ref="W19" si="217">V19*$D19</f>
        <v>1210</v>
      </c>
      <c r="X19" s="4">
        <v>2</v>
      </c>
      <c r="Y19" s="4">
        <f t="shared" ref="Y19" si="218">X19*$D19</f>
        <v>242</v>
      </c>
      <c r="Z19" s="4">
        <v>10</v>
      </c>
      <c r="AA19" s="4">
        <f t="shared" ref="AA19" si="219">Z19*$D19</f>
        <v>1210</v>
      </c>
      <c r="AB19" s="4">
        <v>30</v>
      </c>
      <c r="AC19" s="4">
        <f t="shared" ref="AC19" si="220">AB19*$D19</f>
        <v>3630</v>
      </c>
      <c r="AD19" s="4">
        <v>10</v>
      </c>
      <c r="AE19" s="4">
        <f t="shared" ref="AE19" si="221">AD19*$D19</f>
        <v>1210</v>
      </c>
      <c r="AF19" s="4"/>
      <c r="AG19" s="4">
        <f t="shared" ref="AG19" si="222">AF19*$D19</f>
        <v>0</v>
      </c>
      <c r="AH19" s="4">
        <v>20</v>
      </c>
      <c r="AI19" s="4">
        <f t="shared" ref="AI19" si="223">AH19*$D19</f>
        <v>2420</v>
      </c>
      <c r="AJ19" s="4"/>
      <c r="AK19" s="4">
        <f t="shared" ref="AK19" si="224">AJ19*$D19</f>
        <v>0</v>
      </c>
      <c r="AL19" s="4"/>
      <c r="AM19" s="4">
        <f t="shared" ref="AM19" si="225">AL19*$D19</f>
        <v>0</v>
      </c>
      <c r="AN19" s="4"/>
      <c r="AO19" s="4">
        <f t="shared" ref="AO19" si="226">AN19*$D19</f>
        <v>0</v>
      </c>
      <c r="AP19" s="4">
        <v>20</v>
      </c>
      <c r="AQ19" s="4">
        <f t="shared" ref="AQ19" si="227">AP19*$D19</f>
        <v>2420</v>
      </c>
      <c r="AR19" s="4">
        <v>20</v>
      </c>
      <c r="AS19" s="4">
        <f t="shared" ref="AS19" si="228">AR19*$D19</f>
        <v>2420</v>
      </c>
      <c r="AT19" s="4"/>
      <c r="AU19" s="4">
        <f t="shared" ref="AU19" si="229">AT19*$D19</f>
        <v>0</v>
      </c>
      <c r="AV19" s="4">
        <v>10</v>
      </c>
      <c r="AW19" s="4">
        <f t="shared" ref="AW19" si="230">AV19*$D19</f>
        <v>1210</v>
      </c>
      <c r="AX19" s="4">
        <v>20</v>
      </c>
      <c r="AY19" s="4">
        <f t="shared" ref="AY19" si="231">AX19*$D19</f>
        <v>2420</v>
      </c>
      <c r="AZ19" s="4"/>
      <c r="BA19" s="4">
        <f t="shared" ref="BA19" si="232">AZ19*$D19</f>
        <v>0</v>
      </c>
      <c r="BB19" s="4">
        <v>50</v>
      </c>
      <c r="BC19" s="4">
        <f t="shared" ref="BC19" si="233">BB19*$D19</f>
        <v>6050</v>
      </c>
      <c r="BD19" s="4">
        <v>20</v>
      </c>
      <c r="BE19" s="4">
        <f t="shared" ref="BE19" si="234">BD19*$D19</f>
        <v>2420</v>
      </c>
    </row>
    <row r="20" spans="1:57" ht="28.5" x14ac:dyDescent="0.25">
      <c r="A20" s="3" t="s">
        <v>15</v>
      </c>
      <c r="B20" s="4" t="s">
        <v>1</v>
      </c>
      <c r="C20" s="4">
        <v>20</v>
      </c>
      <c r="D20" s="5">
        <v>190</v>
      </c>
      <c r="E20" s="5">
        <f t="shared" si="0"/>
        <v>3800</v>
      </c>
      <c r="F20" s="4">
        <v>3</v>
      </c>
      <c r="G20" s="5">
        <f t="shared" si="1"/>
        <v>570</v>
      </c>
      <c r="H20" s="4">
        <v>20</v>
      </c>
      <c r="I20" s="5">
        <f t="shared" si="2"/>
        <v>3800</v>
      </c>
      <c r="J20" s="4">
        <v>40</v>
      </c>
      <c r="K20" s="5">
        <f t="shared" si="3"/>
        <v>7600</v>
      </c>
      <c r="L20" s="4">
        <v>20</v>
      </c>
      <c r="M20" s="4">
        <f t="shared" si="4"/>
        <v>3800</v>
      </c>
      <c r="N20" s="4">
        <v>10</v>
      </c>
      <c r="O20" s="4">
        <f t="shared" si="5"/>
        <v>1900</v>
      </c>
      <c r="P20" s="4">
        <v>6</v>
      </c>
      <c r="Q20" s="4">
        <f t="shared" si="6"/>
        <v>1140</v>
      </c>
      <c r="R20" s="4">
        <v>20</v>
      </c>
      <c r="S20" s="4">
        <f t="shared" si="6"/>
        <v>3800</v>
      </c>
      <c r="T20" s="4">
        <v>20</v>
      </c>
      <c r="U20" s="4">
        <f t="shared" ref="U20" si="235">T20*$D20</f>
        <v>3800</v>
      </c>
      <c r="V20" s="4">
        <v>20</v>
      </c>
      <c r="W20" s="4">
        <f t="shared" ref="W20" si="236">V20*$D20</f>
        <v>3800</v>
      </c>
      <c r="X20" s="4">
        <v>5</v>
      </c>
      <c r="Y20" s="4">
        <f t="shared" ref="Y20" si="237">X20*$D20</f>
        <v>950</v>
      </c>
      <c r="Z20" s="4">
        <v>20</v>
      </c>
      <c r="AA20" s="4">
        <f t="shared" ref="AA20" si="238">Z20*$D20</f>
        <v>3800</v>
      </c>
      <c r="AB20" s="4">
        <v>20</v>
      </c>
      <c r="AC20" s="4">
        <f t="shared" ref="AC20" si="239">AB20*$D20</f>
        <v>3800</v>
      </c>
      <c r="AD20" s="4">
        <v>15</v>
      </c>
      <c r="AE20" s="4">
        <f t="shared" ref="AE20" si="240">AD20*$D20</f>
        <v>2850</v>
      </c>
      <c r="AF20" s="4">
        <v>10</v>
      </c>
      <c r="AG20" s="4">
        <f t="shared" ref="AG20" si="241">AF20*$D20</f>
        <v>1900</v>
      </c>
      <c r="AH20" s="4">
        <v>100</v>
      </c>
      <c r="AI20" s="4">
        <f t="shared" ref="AI20" si="242">AH20*$D20</f>
        <v>19000</v>
      </c>
      <c r="AJ20" s="4">
        <v>16</v>
      </c>
      <c r="AK20" s="4">
        <f t="shared" ref="AK20" si="243">AJ20*$D20</f>
        <v>3040</v>
      </c>
      <c r="AL20" s="4"/>
      <c r="AM20" s="4">
        <f t="shared" ref="AM20" si="244">AL20*$D20</f>
        <v>0</v>
      </c>
      <c r="AN20" s="4">
        <v>25</v>
      </c>
      <c r="AO20" s="4">
        <f t="shared" ref="AO20" si="245">AN20*$D20</f>
        <v>4750</v>
      </c>
      <c r="AP20" s="4">
        <v>40</v>
      </c>
      <c r="AQ20" s="4">
        <f t="shared" ref="AQ20" si="246">AP20*$D20</f>
        <v>7600</v>
      </c>
      <c r="AR20" s="4"/>
      <c r="AS20" s="4">
        <f t="shared" ref="AS20" si="247">AR20*$D20</f>
        <v>0</v>
      </c>
      <c r="AT20" s="4">
        <v>30</v>
      </c>
      <c r="AU20" s="4">
        <f t="shared" ref="AU20" si="248">AT20*$D20</f>
        <v>5700</v>
      </c>
      <c r="AV20" s="4">
        <v>10</v>
      </c>
      <c r="AW20" s="4">
        <f t="shared" ref="AW20" si="249">AV20*$D20</f>
        <v>1900</v>
      </c>
      <c r="AX20" s="4">
        <v>20</v>
      </c>
      <c r="AY20" s="4">
        <f t="shared" ref="AY20" si="250">AX20*$D20</f>
        <v>3800</v>
      </c>
      <c r="AZ20" s="4">
        <v>5</v>
      </c>
      <c r="BA20" s="4">
        <f t="shared" ref="BA20" si="251">AZ20*$D20</f>
        <v>950</v>
      </c>
      <c r="BB20" s="4">
        <v>50</v>
      </c>
      <c r="BC20" s="4">
        <f t="shared" ref="BC20" si="252">BB20*$D20</f>
        <v>9500</v>
      </c>
      <c r="BD20" s="4">
        <v>100</v>
      </c>
      <c r="BE20" s="4">
        <f t="shared" ref="BE20" si="253">BD20*$D20</f>
        <v>19000</v>
      </c>
    </row>
    <row r="21" spans="1:57" x14ac:dyDescent="0.25">
      <c r="A21" s="3" t="s">
        <v>16</v>
      </c>
      <c r="B21" s="4" t="s">
        <v>7</v>
      </c>
      <c r="C21" s="4">
        <v>40</v>
      </c>
      <c r="D21" s="5">
        <v>41.11</v>
      </c>
      <c r="E21" s="5">
        <f t="shared" si="0"/>
        <v>1644.4</v>
      </c>
      <c r="F21" s="4">
        <v>30</v>
      </c>
      <c r="G21" s="5">
        <f t="shared" si="1"/>
        <v>1233.3</v>
      </c>
      <c r="H21" s="4">
        <v>20</v>
      </c>
      <c r="I21" s="5">
        <f t="shared" si="2"/>
        <v>822.2</v>
      </c>
      <c r="J21" s="4">
        <v>48</v>
      </c>
      <c r="K21" s="5">
        <f t="shared" si="3"/>
        <v>1973.28</v>
      </c>
      <c r="L21" s="4">
        <v>30</v>
      </c>
      <c r="M21" s="4">
        <f t="shared" si="4"/>
        <v>1233.3</v>
      </c>
      <c r="N21" s="4">
        <v>20</v>
      </c>
      <c r="O21" s="4">
        <f t="shared" si="5"/>
        <v>822.2</v>
      </c>
      <c r="P21" s="4">
        <v>6</v>
      </c>
      <c r="Q21" s="4">
        <f t="shared" si="6"/>
        <v>246.66</v>
      </c>
      <c r="R21" s="4">
        <v>10</v>
      </c>
      <c r="S21" s="4">
        <f t="shared" si="6"/>
        <v>411.1</v>
      </c>
      <c r="T21" s="4">
        <v>10</v>
      </c>
      <c r="U21" s="4">
        <f t="shared" ref="U21" si="254">T21*$D21</f>
        <v>411.1</v>
      </c>
      <c r="V21" s="4">
        <v>25</v>
      </c>
      <c r="W21" s="4">
        <f t="shared" ref="W21" si="255">V21*$D21</f>
        <v>1027.75</v>
      </c>
      <c r="X21" s="4">
        <v>45</v>
      </c>
      <c r="Y21" s="4">
        <f t="shared" ref="Y21" si="256">X21*$D21</f>
        <v>1849.95</v>
      </c>
      <c r="Z21" s="4">
        <v>40</v>
      </c>
      <c r="AA21" s="4">
        <f t="shared" ref="AA21" si="257">Z21*$D21</f>
        <v>1644.4</v>
      </c>
      <c r="AB21" s="4">
        <v>50</v>
      </c>
      <c r="AC21" s="4">
        <f t="shared" ref="AC21" si="258">AB21*$D21</f>
        <v>2055.5</v>
      </c>
      <c r="AD21" s="4">
        <v>50</v>
      </c>
      <c r="AE21" s="4">
        <f t="shared" ref="AE21" si="259">AD21*$D21</f>
        <v>2055.5</v>
      </c>
      <c r="AF21" s="4">
        <v>20</v>
      </c>
      <c r="AG21" s="4">
        <f t="shared" ref="AG21" si="260">AF21*$D21</f>
        <v>822.2</v>
      </c>
      <c r="AH21" s="4">
        <v>100</v>
      </c>
      <c r="AI21" s="4">
        <f t="shared" ref="AI21" si="261">AH21*$D21</f>
        <v>4111</v>
      </c>
      <c r="AJ21" s="4">
        <v>15</v>
      </c>
      <c r="AK21" s="4">
        <f t="shared" ref="AK21" si="262">AJ21*$D21</f>
        <v>616.65</v>
      </c>
      <c r="AL21" s="4"/>
      <c r="AM21" s="4">
        <f t="shared" ref="AM21" si="263">AL21*$D21</f>
        <v>0</v>
      </c>
      <c r="AN21" s="4">
        <v>12</v>
      </c>
      <c r="AO21" s="4">
        <f t="shared" ref="AO21" si="264">AN21*$D21</f>
        <v>493.32</v>
      </c>
      <c r="AP21" s="4">
        <v>25</v>
      </c>
      <c r="AQ21" s="4">
        <f t="shared" ref="AQ21" si="265">AP21*$D21</f>
        <v>1027.75</v>
      </c>
      <c r="AR21" s="4"/>
      <c r="AS21" s="4">
        <f t="shared" ref="AS21" si="266">AR21*$D21</f>
        <v>0</v>
      </c>
      <c r="AT21" s="4">
        <v>30</v>
      </c>
      <c r="AU21" s="4">
        <f t="shared" ref="AU21" si="267">AT21*$D21</f>
        <v>1233.3</v>
      </c>
      <c r="AV21" s="4">
        <v>50</v>
      </c>
      <c r="AW21" s="4">
        <f t="shared" ref="AW21" si="268">AV21*$D21</f>
        <v>2055.5</v>
      </c>
      <c r="AX21" s="4">
        <v>80</v>
      </c>
      <c r="AY21" s="4">
        <f t="shared" ref="AY21" si="269">AX21*$D21</f>
        <v>3288.8</v>
      </c>
      <c r="AZ21" s="4">
        <v>10</v>
      </c>
      <c r="BA21" s="4">
        <f t="shared" ref="BA21" si="270">AZ21*$D21</f>
        <v>411.1</v>
      </c>
      <c r="BB21" s="4"/>
      <c r="BC21" s="4">
        <f t="shared" ref="BC21" si="271">BB21*$D21</f>
        <v>0</v>
      </c>
      <c r="BD21" s="4">
        <v>50</v>
      </c>
      <c r="BE21" s="4">
        <f t="shared" ref="BE21" si="272">BD21*$D21</f>
        <v>2055.5</v>
      </c>
    </row>
    <row r="22" spans="1:57" ht="28.5" x14ac:dyDescent="0.25">
      <c r="A22" s="3" t="s">
        <v>17</v>
      </c>
      <c r="B22" s="4" t="s">
        <v>7</v>
      </c>
      <c r="C22" s="4"/>
      <c r="D22" s="5">
        <v>83.1</v>
      </c>
      <c r="E22" s="5">
        <f t="shared" si="0"/>
        <v>0</v>
      </c>
      <c r="F22" s="4">
        <v>3</v>
      </c>
      <c r="G22" s="5">
        <f t="shared" si="1"/>
        <v>249.29999999999998</v>
      </c>
      <c r="H22" s="4">
        <v>20</v>
      </c>
      <c r="I22" s="5">
        <f t="shared" si="2"/>
        <v>1662</v>
      </c>
      <c r="J22" s="4">
        <v>30</v>
      </c>
      <c r="K22" s="5">
        <f t="shared" si="3"/>
        <v>2493</v>
      </c>
      <c r="L22" s="4">
        <v>40</v>
      </c>
      <c r="M22" s="4">
        <f t="shared" si="4"/>
        <v>3324</v>
      </c>
      <c r="N22" s="4">
        <v>20</v>
      </c>
      <c r="O22" s="4">
        <f t="shared" si="5"/>
        <v>1662</v>
      </c>
      <c r="P22" s="4">
        <v>12</v>
      </c>
      <c r="Q22" s="4">
        <f t="shared" si="6"/>
        <v>997.19999999999993</v>
      </c>
      <c r="R22" s="4">
        <v>20</v>
      </c>
      <c r="S22" s="4">
        <f t="shared" si="6"/>
        <v>1662</v>
      </c>
      <c r="T22" s="4">
        <v>10</v>
      </c>
      <c r="U22" s="4">
        <f t="shared" ref="U22" si="273">T22*$D22</f>
        <v>831</v>
      </c>
      <c r="V22" s="4">
        <v>50</v>
      </c>
      <c r="W22" s="4">
        <f t="shared" ref="W22" si="274">V22*$D22</f>
        <v>4155</v>
      </c>
      <c r="X22" s="4">
        <v>10</v>
      </c>
      <c r="Y22" s="4">
        <f t="shared" ref="Y22" si="275">X22*$D22</f>
        <v>831</v>
      </c>
      <c r="Z22" s="4">
        <v>20</v>
      </c>
      <c r="AA22" s="4">
        <f t="shared" ref="AA22" si="276">Z22*$D22</f>
        <v>1662</v>
      </c>
      <c r="AB22" s="4">
        <v>20</v>
      </c>
      <c r="AC22" s="4">
        <f t="shared" ref="AC22" si="277">AB22*$D22</f>
        <v>1662</v>
      </c>
      <c r="AD22" s="4">
        <v>50</v>
      </c>
      <c r="AE22" s="4">
        <f t="shared" ref="AE22" si="278">AD22*$D22</f>
        <v>4155</v>
      </c>
      <c r="AF22" s="4"/>
      <c r="AG22" s="4">
        <f t="shared" ref="AG22" si="279">AF22*$D22</f>
        <v>0</v>
      </c>
      <c r="AH22" s="4">
        <v>100</v>
      </c>
      <c r="AI22" s="4">
        <f t="shared" ref="AI22" si="280">AH22*$D22</f>
        <v>8310</v>
      </c>
      <c r="AJ22" s="4">
        <v>15</v>
      </c>
      <c r="AK22" s="4">
        <f t="shared" ref="AK22" si="281">AJ22*$D22</f>
        <v>1246.5</v>
      </c>
      <c r="AL22" s="4"/>
      <c r="AM22" s="4">
        <f t="shared" ref="AM22" si="282">AL22*$D22</f>
        <v>0</v>
      </c>
      <c r="AN22" s="4">
        <v>20</v>
      </c>
      <c r="AO22" s="4">
        <f t="shared" ref="AO22" si="283">AN22*$D22</f>
        <v>1662</v>
      </c>
      <c r="AP22" s="4">
        <v>50</v>
      </c>
      <c r="AQ22" s="4">
        <f t="shared" ref="AQ22" si="284">AP22*$D22</f>
        <v>4155</v>
      </c>
      <c r="AR22" s="4"/>
      <c r="AS22" s="4">
        <f t="shared" ref="AS22" si="285">AR22*$D22</f>
        <v>0</v>
      </c>
      <c r="AT22" s="4">
        <v>30</v>
      </c>
      <c r="AU22" s="4">
        <f t="shared" ref="AU22" si="286">AT22*$D22</f>
        <v>2493</v>
      </c>
      <c r="AV22" s="4">
        <v>50</v>
      </c>
      <c r="AW22" s="4">
        <f t="shared" ref="AW22" si="287">AV22*$D22</f>
        <v>4155</v>
      </c>
      <c r="AX22" s="4">
        <v>80</v>
      </c>
      <c r="AY22" s="4">
        <f t="shared" ref="AY22" si="288">AX22*$D22</f>
        <v>6648</v>
      </c>
      <c r="AZ22" s="4"/>
      <c r="BA22" s="4">
        <f t="shared" ref="BA22" si="289">AZ22*$D22</f>
        <v>0</v>
      </c>
      <c r="BB22" s="4">
        <v>50</v>
      </c>
      <c r="BC22" s="4">
        <f t="shared" ref="BC22" si="290">BB22*$D22</f>
        <v>4155</v>
      </c>
      <c r="BD22" s="4">
        <v>50</v>
      </c>
      <c r="BE22" s="4">
        <f t="shared" ref="BE22" si="291">BD22*$D22</f>
        <v>4155</v>
      </c>
    </row>
    <row r="23" spans="1:57" x14ac:dyDescent="0.25">
      <c r="A23" s="3" t="s">
        <v>18</v>
      </c>
      <c r="B23" s="4" t="s">
        <v>1</v>
      </c>
      <c r="C23" s="4">
        <v>20</v>
      </c>
      <c r="D23" s="5">
        <v>36.6</v>
      </c>
      <c r="E23" s="5">
        <f t="shared" si="0"/>
        <v>732</v>
      </c>
      <c r="F23" s="4">
        <v>3</v>
      </c>
      <c r="G23" s="5">
        <f t="shared" si="1"/>
        <v>109.80000000000001</v>
      </c>
      <c r="H23" s="4">
        <v>15</v>
      </c>
      <c r="I23" s="5">
        <f t="shared" si="2"/>
        <v>549</v>
      </c>
      <c r="J23" s="4">
        <v>20</v>
      </c>
      <c r="K23" s="5">
        <f t="shared" si="3"/>
        <v>732</v>
      </c>
      <c r="L23" s="4">
        <v>10</v>
      </c>
      <c r="M23" s="4">
        <f t="shared" si="4"/>
        <v>366</v>
      </c>
      <c r="N23" s="4">
        <v>19</v>
      </c>
      <c r="O23" s="4">
        <f t="shared" si="5"/>
        <v>695.4</v>
      </c>
      <c r="P23" s="4">
        <v>3</v>
      </c>
      <c r="Q23" s="4">
        <f t="shared" si="6"/>
        <v>109.80000000000001</v>
      </c>
      <c r="R23" s="4">
        <v>0</v>
      </c>
      <c r="S23" s="4">
        <f t="shared" si="6"/>
        <v>0</v>
      </c>
      <c r="T23" s="4"/>
      <c r="U23" s="4">
        <f t="shared" ref="U23" si="292">T23*$D23</f>
        <v>0</v>
      </c>
      <c r="V23" s="4">
        <v>30</v>
      </c>
      <c r="W23" s="4">
        <f t="shared" ref="W23" si="293">V23*$D23</f>
        <v>1098</v>
      </c>
      <c r="X23" s="4">
        <v>10</v>
      </c>
      <c r="Y23" s="4">
        <f t="shared" ref="Y23" si="294">X23*$D23</f>
        <v>366</v>
      </c>
      <c r="Z23" s="4"/>
      <c r="AA23" s="4">
        <f t="shared" ref="AA23" si="295">Z23*$D23</f>
        <v>0</v>
      </c>
      <c r="AB23" s="4">
        <v>30</v>
      </c>
      <c r="AC23" s="4">
        <f t="shared" ref="AC23" si="296">AB23*$D23</f>
        <v>1098</v>
      </c>
      <c r="AD23" s="4">
        <v>20</v>
      </c>
      <c r="AE23" s="4">
        <f t="shared" ref="AE23" si="297">AD23*$D23</f>
        <v>732</v>
      </c>
      <c r="AF23" s="4"/>
      <c r="AG23" s="4">
        <f t="shared" ref="AG23" si="298">AF23*$D23</f>
        <v>0</v>
      </c>
      <c r="AH23" s="4"/>
      <c r="AI23" s="4">
        <f t="shared" ref="AI23" si="299">AH23*$D23</f>
        <v>0</v>
      </c>
      <c r="AJ23" s="4">
        <v>10</v>
      </c>
      <c r="AK23" s="4">
        <f t="shared" ref="AK23" si="300">AJ23*$D23</f>
        <v>366</v>
      </c>
      <c r="AL23" s="4"/>
      <c r="AM23" s="4">
        <f t="shared" ref="AM23" si="301">AL23*$D23</f>
        <v>0</v>
      </c>
      <c r="AN23" s="4"/>
      <c r="AO23" s="4">
        <f t="shared" ref="AO23" si="302">AN23*$D23</f>
        <v>0</v>
      </c>
      <c r="AP23" s="4">
        <v>40</v>
      </c>
      <c r="AQ23" s="4">
        <f t="shared" ref="AQ23" si="303">AP23*$D23</f>
        <v>1464</v>
      </c>
      <c r="AR23" s="4"/>
      <c r="AS23" s="4">
        <f t="shared" ref="AS23" si="304">AR23*$D23</f>
        <v>0</v>
      </c>
      <c r="AT23" s="4"/>
      <c r="AU23" s="4">
        <f t="shared" ref="AU23" si="305">AT23*$D23</f>
        <v>0</v>
      </c>
      <c r="AV23" s="4">
        <v>10</v>
      </c>
      <c r="AW23" s="4">
        <f t="shared" ref="AW23" si="306">AV23*$D23</f>
        <v>366</v>
      </c>
      <c r="AX23" s="4">
        <v>40</v>
      </c>
      <c r="AY23" s="4">
        <f t="shared" ref="AY23" si="307">AX23*$D23</f>
        <v>1464</v>
      </c>
      <c r="AZ23" s="4">
        <v>5</v>
      </c>
      <c r="BA23" s="4">
        <f t="shared" ref="BA23" si="308">AZ23*$D23</f>
        <v>183</v>
      </c>
      <c r="BB23" s="4">
        <v>100</v>
      </c>
      <c r="BC23" s="4">
        <f t="shared" ref="BC23" si="309">BB23*$D23</f>
        <v>3660</v>
      </c>
      <c r="BD23" s="4">
        <v>20</v>
      </c>
      <c r="BE23" s="4">
        <f t="shared" ref="BE23" si="310">BD23*$D23</f>
        <v>732</v>
      </c>
    </row>
    <row r="24" spans="1:57" ht="42.75" x14ac:dyDescent="0.25">
      <c r="A24" s="3" t="s">
        <v>19</v>
      </c>
      <c r="B24" s="4" t="s">
        <v>20</v>
      </c>
      <c r="C24" s="4">
        <v>20</v>
      </c>
      <c r="D24" s="5">
        <v>19.2</v>
      </c>
      <c r="E24" s="5">
        <f t="shared" si="0"/>
        <v>384</v>
      </c>
      <c r="F24" s="4">
        <v>5</v>
      </c>
      <c r="G24" s="5">
        <f t="shared" si="1"/>
        <v>96</v>
      </c>
      <c r="H24" s="4">
        <v>10</v>
      </c>
      <c r="I24" s="5">
        <f t="shared" si="2"/>
        <v>192</v>
      </c>
      <c r="J24" s="4">
        <v>0</v>
      </c>
      <c r="K24" s="5">
        <f t="shared" si="3"/>
        <v>0</v>
      </c>
      <c r="L24" s="4">
        <v>30</v>
      </c>
      <c r="M24" s="4">
        <f t="shared" si="4"/>
        <v>576</v>
      </c>
      <c r="N24" s="4">
        <v>0</v>
      </c>
      <c r="O24" s="4">
        <f t="shared" si="5"/>
        <v>0</v>
      </c>
      <c r="P24" s="4"/>
      <c r="Q24" s="4">
        <f t="shared" si="6"/>
        <v>0</v>
      </c>
      <c r="R24" s="4">
        <v>0</v>
      </c>
      <c r="S24" s="4">
        <f t="shared" si="6"/>
        <v>0</v>
      </c>
      <c r="T24" s="4"/>
      <c r="U24" s="4">
        <f t="shared" ref="U24" si="311">T24*$D24</f>
        <v>0</v>
      </c>
      <c r="V24" s="4">
        <v>100</v>
      </c>
      <c r="W24" s="4">
        <f t="shared" ref="W24" si="312">V24*$D24</f>
        <v>1920</v>
      </c>
      <c r="X24" s="4">
        <v>5</v>
      </c>
      <c r="Y24" s="4">
        <f t="shared" ref="Y24" si="313">X24*$D24</f>
        <v>96</v>
      </c>
      <c r="Z24" s="4"/>
      <c r="AA24" s="4">
        <f t="shared" ref="AA24" si="314">Z24*$D24</f>
        <v>0</v>
      </c>
      <c r="AB24" s="4">
        <v>10</v>
      </c>
      <c r="AC24" s="4">
        <f t="shared" ref="AC24" si="315">AB24*$D24</f>
        <v>192</v>
      </c>
      <c r="AD24" s="4">
        <v>20</v>
      </c>
      <c r="AE24" s="4">
        <f t="shared" ref="AE24" si="316">AD24*$D24</f>
        <v>384</v>
      </c>
      <c r="AF24" s="4"/>
      <c r="AG24" s="4">
        <f t="shared" ref="AG24" si="317">AF24*$D24</f>
        <v>0</v>
      </c>
      <c r="AH24" s="4">
        <v>1</v>
      </c>
      <c r="AI24" s="4">
        <f t="shared" ref="AI24" si="318">AH24*$D24</f>
        <v>19.2</v>
      </c>
      <c r="AJ24" s="4">
        <v>4</v>
      </c>
      <c r="AK24" s="4">
        <f t="shared" ref="AK24" si="319">AJ24*$D24</f>
        <v>76.8</v>
      </c>
      <c r="AL24" s="4"/>
      <c r="AM24" s="4">
        <f t="shared" ref="AM24" si="320">AL24*$D24</f>
        <v>0</v>
      </c>
      <c r="AN24" s="4"/>
      <c r="AO24" s="4">
        <f t="shared" ref="AO24" si="321">AN24*$D24</f>
        <v>0</v>
      </c>
      <c r="AP24" s="4">
        <v>20</v>
      </c>
      <c r="AQ24" s="4">
        <f t="shared" ref="AQ24" si="322">AP24*$D24</f>
        <v>384</v>
      </c>
      <c r="AR24" s="4"/>
      <c r="AS24" s="4">
        <f t="shared" ref="AS24" si="323">AR24*$D24</f>
        <v>0</v>
      </c>
      <c r="AT24" s="4"/>
      <c r="AU24" s="4">
        <f t="shared" ref="AU24" si="324">AT24*$D24</f>
        <v>0</v>
      </c>
      <c r="AV24" s="4"/>
      <c r="AW24" s="4">
        <f t="shared" ref="AW24" si="325">AV24*$D24</f>
        <v>0</v>
      </c>
      <c r="AX24" s="4">
        <v>20</v>
      </c>
      <c r="AY24" s="4">
        <f t="shared" ref="AY24" si="326">AX24*$D24</f>
        <v>384</v>
      </c>
      <c r="AZ24" s="4">
        <v>10</v>
      </c>
      <c r="BA24" s="4">
        <f t="shared" ref="BA24" si="327">AZ24*$D24</f>
        <v>192</v>
      </c>
      <c r="BB24" s="4"/>
      <c r="BC24" s="4">
        <f t="shared" ref="BC24" si="328">BB24*$D24</f>
        <v>0</v>
      </c>
      <c r="BD24" s="4"/>
      <c r="BE24" s="4">
        <f t="shared" ref="BE24" si="329">BD24*$D24</f>
        <v>0</v>
      </c>
    </row>
    <row r="25" spans="1:57" x14ac:dyDescent="0.25">
      <c r="A25" s="3" t="s">
        <v>21</v>
      </c>
      <c r="B25" s="4" t="s">
        <v>7</v>
      </c>
      <c r="C25" s="4">
        <v>0</v>
      </c>
      <c r="D25" s="5">
        <v>19.2</v>
      </c>
      <c r="E25" s="5">
        <f t="shared" si="0"/>
        <v>0</v>
      </c>
      <c r="F25" s="4">
        <v>20</v>
      </c>
      <c r="G25" s="5">
        <f t="shared" si="1"/>
        <v>384</v>
      </c>
      <c r="H25" s="4">
        <v>20</v>
      </c>
      <c r="I25" s="5">
        <f t="shared" si="2"/>
        <v>384</v>
      </c>
      <c r="J25" s="4">
        <v>30</v>
      </c>
      <c r="K25" s="5">
        <f t="shared" si="3"/>
        <v>576</v>
      </c>
      <c r="L25" s="4">
        <v>20</v>
      </c>
      <c r="M25" s="4">
        <f t="shared" si="4"/>
        <v>384</v>
      </c>
      <c r="N25" s="4">
        <v>10</v>
      </c>
      <c r="O25" s="4">
        <f t="shared" si="5"/>
        <v>192</v>
      </c>
      <c r="P25" s="4">
        <v>12</v>
      </c>
      <c r="Q25" s="4">
        <f t="shared" si="6"/>
        <v>230.39999999999998</v>
      </c>
      <c r="R25" s="4">
        <v>20</v>
      </c>
      <c r="S25" s="4">
        <f t="shared" si="6"/>
        <v>384</v>
      </c>
      <c r="T25" s="4">
        <v>20</v>
      </c>
      <c r="U25" s="4">
        <f t="shared" ref="U25" si="330">T25*$D25</f>
        <v>384</v>
      </c>
      <c r="V25" s="4">
        <v>50</v>
      </c>
      <c r="W25" s="4">
        <f t="shared" ref="W25" si="331">V25*$D25</f>
        <v>960</v>
      </c>
      <c r="X25" s="4">
        <v>35</v>
      </c>
      <c r="Y25" s="4">
        <f t="shared" ref="Y25" si="332">X25*$D25</f>
        <v>672</v>
      </c>
      <c r="Z25" s="4">
        <v>50</v>
      </c>
      <c r="AA25" s="4">
        <f t="shared" ref="AA25" si="333">Z25*$D25</f>
        <v>960</v>
      </c>
      <c r="AB25" s="4">
        <v>20</v>
      </c>
      <c r="AC25" s="4">
        <f t="shared" ref="AC25" si="334">AB25*$D25</f>
        <v>384</v>
      </c>
      <c r="AD25" s="4">
        <v>20</v>
      </c>
      <c r="AE25" s="4">
        <f t="shared" ref="AE25" si="335">AD25*$D25</f>
        <v>384</v>
      </c>
      <c r="AF25" s="4">
        <v>10</v>
      </c>
      <c r="AG25" s="4">
        <f t="shared" ref="AG25" si="336">AF25*$D25</f>
        <v>192</v>
      </c>
      <c r="AH25" s="4">
        <v>50</v>
      </c>
      <c r="AI25" s="4">
        <f t="shared" ref="AI25" si="337">AH25*$D25</f>
        <v>960</v>
      </c>
      <c r="AJ25" s="4">
        <v>10</v>
      </c>
      <c r="AK25" s="4">
        <f t="shared" ref="AK25" si="338">AJ25*$D25</f>
        <v>192</v>
      </c>
      <c r="AL25" s="4"/>
      <c r="AM25" s="4">
        <f t="shared" ref="AM25" si="339">AL25*$D25</f>
        <v>0</v>
      </c>
      <c r="AN25" s="4"/>
      <c r="AO25" s="4">
        <f t="shared" ref="AO25" si="340">AN25*$D25</f>
        <v>0</v>
      </c>
      <c r="AP25" s="4">
        <v>20</v>
      </c>
      <c r="AQ25" s="4">
        <f t="shared" ref="AQ25" si="341">AP25*$D25</f>
        <v>384</v>
      </c>
      <c r="AR25" s="4"/>
      <c r="AS25" s="4">
        <f t="shared" ref="AS25" si="342">AR25*$D25</f>
        <v>0</v>
      </c>
      <c r="AT25" s="4"/>
      <c r="AU25" s="4">
        <f t="shared" ref="AU25" si="343">AT25*$D25</f>
        <v>0</v>
      </c>
      <c r="AV25" s="4"/>
      <c r="AW25" s="4">
        <f t="shared" ref="AW25" si="344">AV25*$D25</f>
        <v>0</v>
      </c>
      <c r="AX25" s="4">
        <v>40</v>
      </c>
      <c r="AY25" s="4">
        <f t="shared" ref="AY25" si="345">AX25*$D25</f>
        <v>768</v>
      </c>
      <c r="AZ25" s="4"/>
      <c r="BA25" s="4">
        <f t="shared" ref="BA25" si="346">AZ25*$D25</f>
        <v>0</v>
      </c>
      <c r="BB25" s="4"/>
      <c r="BC25" s="4">
        <f t="shared" ref="BC25" si="347">BB25*$D25</f>
        <v>0</v>
      </c>
      <c r="BD25" s="4">
        <v>30</v>
      </c>
      <c r="BE25" s="4">
        <f t="shared" ref="BE25" si="348">BD25*$D25</f>
        <v>576</v>
      </c>
    </row>
    <row r="26" spans="1:57" ht="28.5" x14ac:dyDescent="0.25">
      <c r="A26" s="3" t="s">
        <v>22</v>
      </c>
      <c r="B26" s="4" t="s">
        <v>7</v>
      </c>
      <c r="C26" s="4">
        <v>0</v>
      </c>
      <c r="D26" s="5">
        <v>43.5</v>
      </c>
      <c r="E26" s="5">
        <f t="shared" si="0"/>
        <v>0</v>
      </c>
      <c r="F26" s="4">
        <v>20</v>
      </c>
      <c r="G26" s="5">
        <f t="shared" si="1"/>
        <v>870</v>
      </c>
      <c r="H26" s="4">
        <v>12</v>
      </c>
      <c r="I26" s="5">
        <f t="shared" si="2"/>
        <v>522</v>
      </c>
      <c r="J26" s="4">
        <v>30</v>
      </c>
      <c r="K26" s="5">
        <f t="shared" si="3"/>
        <v>1305</v>
      </c>
      <c r="L26" s="4">
        <v>5</v>
      </c>
      <c r="M26" s="4">
        <f t="shared" si="4"/>
        <v>217.5</v>
      </c>
      <c r="N26" s="4"/>
      <c r="O26" s="4">
        <f t="shared" si="5"/>
        <v>0</v>
      </c>
      <c r="P26" s="4"/>
      <c r="Q26" s="4">
        <f t="shared" si="6"/>
        <v>0</v>
      </c>
      <c r="R26" s="4">
        <v>10</v>
      </c>
      <c r="S26" s="4">
        <f t="shared" si="6"/>
        <v>435</v>
      </c>
      <c r="T26" s="4"/>
      <c r="U26" s="4">
        <f t="shared" ref="U26" si="349">T26*$D26</f>
        <v>0</v>
      </c>
      <c r="V26" s="4">
        <v>50</v>
      </c>
      <c r="W26" s="4">
        <f t="shared" ref="W26" si="350">V26*$D26</f>
        <v>2175</v>
      </c>
      <c r="X26" s="4">
        <v>5</v>
      </c>
      <c r="Y26" s="4">
        <f t="shared" ref="Y26" si="351">X26*$D26</f>
        <v>217.5</v>
      </c>
      <c r="Z26" s="4">
        <v>30</v>
      </c>
      <c r="AA26" s="4">
        <f t="shared" ref="AA26" si="352">Z26*$D26</f>
        <v>1305</v>
      </c>
      <c r="AB26" s="4">
        <v>20</v>
      </c>
      <c r="AC26" s="4">
        <f t="shared" ref="AC26" si="353">AB26*$D26</f>
        <v>870</v>
      </c>
      <c r="AD26" s="4">
        <v>20</v>
      </c>
      <c r="AE26" s="4">
        <f t="shared" ref="AE26" si="354">AD26*$D26</f>
        <v>870</v>
      </c>
      <c r="AF26" s="4"/>
      <c r="AG26" s="4">
        <f t="shared" ref="AG26" si="355">AF26*$D26</f>
        <v>0</v>
      </c>
      <c r="AH26" s="4">
        <v>20</v>
      </c>
      <c r="AI26" s="4">
        <f t="shared" ref="AI26" si="356">AH26*$D26</f>
        <v>870</v>
      </c>
      <c r="AJ26" s="4">
        <v>10</v>
      </c>
      <c r="AK26" s="4">
        <f t="shared" ref="AK26" si="357">AJ26*$D26</f>
        <v>435</v>
      </c>
      <c r="AL26" s="4"/>
      <c r="AM26" s="4">
        <f t="shared" ref="AM26" si="358">AL26*$D26</f>
        <v>0</v>
      </c>
      <c r="AN26" s="4"/>
      <c r="AO26" s="4">
        <f t="shared" ref="AO26" si="359">AN26*$D26</f>
        <v>0</v>
      </c>
      <c r="AP26" s="4">
        <v>0</v>
      </c>
      <c r="AQ26" s="4">
        <f t="shared" ref="AQ26" si="360">AP26*$D26</f>
        <v>0</v>
      </c>
      <c r="AR26" s="4"/>
      <c r="AS26" s="4">
        <f t="shared" ref="AS26" si="361">AR26*$D26</f>
        <v>0</v>
      </c>
      <c r="AT26" s="4">
        <v>30</v>
      </c>
      <c r="AU26" s="4">
        <f t="shared" ref="AU26" si="362">AT26*$D26</f>
        <v>1305</v>
      </c>
      <c r="AV26" s="4">
        <v>10</v>
      </c>
      <c r="AW26" s="4">
        <f t="shared" ref="AW26" si="363">AV26*$D26</f>
        <v>435</v>
      </c>
      <c r="AX26" s="4">
        <v>20</v>
      </c>
      <c r="AY26" s="4">
        <f t="shared" ref="AY26" si="364">AX26*$D26</f>
        <v>870</v>
      </c>
      <c r="AZ26" s="4"/>
      <c r="BA26" s="4">
        <f t="shared" ref="BA26" si="365">AZ26*$D26</f>
        <v>0</v>
      </c>
      <c r="BB26" s="4"/>
      <c r="BC26" s="4">
        <f t="shared" ref="BC26" si="366">BB26*$D26</f>
        <v>0</v>
      </c>
      <c r="BD26" s="4"/>
      <c r="BE26" s="4">
        <f t="shared" ref="BE26" si="367">BD26*$D26</f>
        <v>0</v>
      </c>
    </row>
    <row r="27" spans="1:57" ht="28.5" x14ac:dyDescent="0.25">
      <c r="A27" s="3" t="s">
        <v>23</v>
      </c>
      <c r="B27" s="4" t="s">
        <v>7</v>
      </c>
      <c r="C27" s="4">
        <v>0</v>
      </c>
      <c r="D27" s="5">
        <v>125</v>
      </c>
      <c r="E27" s="5">
        <f t="shared" si="0"/>
        <v>0</v>
      </c>
      <c r="F27" s="4">
        <v>20</v>
      </c>
      <c r="G27" s="5">
        <f t="shared" si="1"/>
        <v>2500</v>
      </c>
      <c r="H27" s="4">
        <v>12</v>
      </c>
      <c r="I27" s="5">
        <f t="shared" si="2"/>
        <v>1500</v>
      </c>
      <c r="J27" s="4">
        <v>20</v>
      </c>
      <c r="K27" s="5">
        <f t="shared" si="3"/>
        <v>2500</v>
      </c>
      <c r="L27" s="4">
        <v>15</v>
      </c>
      <c r="M27" s="4">
        <f t="shared" si="4"/>
        <v>1875</v>
      </c>
      <c r="N27" s="4"/>
      <c r="O27" s="4">
        <f t="shared" si="5"/>
        <v>0</v>
      </c>
      <c r="P27" s="4">
        <v>2</v>
      </c>
      <c r="Q27" s="4">
        <f t="shared" si="6"/>
        <v>250</v>
      </c>
      <c r="R27" s="4">
        <v>10</v>
      </c>
      <c r="S27" s="4">
        <f t="shared" si="6"/>
        <v>1250</v>
      </c>
      <c r="T27" s="4"/>
      <c r="U27" s="4">
        <f t="shared" ref="U27" si="368">T27*$D27</f>
        <v>0</v>
      </c>
      <c r="V27" s="4">
        <v>30</v>
      </c>
      <c r="W27" s="4">
        <f t="shared" ref="W27" si="369">V27*$D27</f>
        <v>3750</v>
      </c>
      <c r="X27" s="4">
        <v>5</v>
      </c>
      <c r="Y27" s="4">
        <f t="shared" ref="Y27" si="370">X27*$D27</f>
        <v>625</v>
      </c>
      <c r="Z27" s="4">
        <v>10</v>
      </c>
      <c r="AA27" s="4">
        <f t="shared" ref="AA27" si="371">Z27*$D27</f>
        <v>1250</v>
      </c>
      <c r="AB27" s="4">
        <v>20</v>
      </c>
      <c r="AC27" s="4">
        <f t="shared" ref="AC27" si="372">AB27*$D27</f>
        <v>2500</v>
      </c>
      <c r="AD27" s="4">
        <v>30</v>
      </c>
      <c r="AE27" s="4">
        <f t="shared" ref="AE27" si="373">AD27*$D27</f>
        <v>3750</v>
      </c>
      <c r="AF27" s="4"/>
      <c r="AG27" s="4">
        <f t="shared" ref="AG27" si="374">AF27*$D27</f>
        <v>0</v>
      </c>
      <c r="AH27" s="4">
        <v>20</v>
      </c>
      <c r="AI27" s="4">
        <f t="shared" ref="AI27" si="375">AH27*$D27</f>
        <v>2500</v>
      </c>
      <c r="AJ27" s="4">
        <v>5</v>
      </c>
      <c r="AK27" s="4">
        <f t="shared" ref="AK27" si="376">AJ27*$D27</f>
        <v>625</v>
      </c>
      <c r="AL27" s="4"/>
      <c r="AM27" s="4">
        <f t="shared" ref="AM27" si="377">AL27*$D27</f>
        <v>0</v>
      </c>
      <c r="AN27" s="4"/>
      <c r="AO27" s="4">
        <f t="shared" ref="AO27" si="378">AN27*$D27</f>
        <v>0</v>
      </c>
      <c r="AP27" s="4">
        <v>10</v>
      </c>
      <c r="AQ27" s="4">
        <f t="shared" ref="AQ27" si="379">AP27*$D27</f>
        <v>1250</v>
      </c>
      <c r="AR27" s="4"/>
      <c r="AS27" s="4">
        <f t="shared" ref="AS27" si="380">AR27*$D27</f>
        <v>0</v>
      </c>
      <c r="AT27" s="4"/>
      <c r="AU27" s="4">
        <f t="shared" ref="AU27" si="381">AT27*$D27</f>
        <v>0</v>
      </c>
      <c r="AV27" s="4">
        <v>10</v>
      </c>
      <c r="AW27" s="4">
        <f t="shared" ref="AW27" si="382">AV27*$D27</f>
        <v>1250</v>
      </c>
      <c r="AX27" s="4">
        <v>20</v>
      </c>
      <c r="AY27" s="4">
        <f t="shared" ref="AY27" si="383">AX27*$D27</f>
        <v>2500</v>
      </c>
      <c r="AZ27" s="4"/>
      <c r="BA27" s="4">
        <f t="shared" ref="BA27" si="384">AZ27*$D27</f>
        <v>0</v>
      </c>
      <c r="BB27" s="4"/>
      <c r="BC27" s="4">
        <f t="shared" ref="BC27" si="385">BB27*$D27</f>
        <v>0</v>
      </c>
      <c r="BD27" s="4">
        <v>30</v>
      </c>
      <c r="BE27" s="4">
        <f t="shared" ref="BE27" si="386">BD27*$D27</f>
        <v>3750</v>
      </c>
    </row>
    <row r="28" spans="1:57" ht="28.5" x14ac:dyDescent="0.25">
      <c r="A28" s="3" t="s">
        <v>24</v>
      </c>
      <c r="B28" s="4" t="s">
        <v>7</v>
      </c>
      <c r="C28" s="4">
        <v>20</v>
      </c>
      <c r="D28" s="5">
        <v>68.81</v>
      </c>
      <c r="E28" s="5">
        <f>C28*D28</f>
        <v>1376.2</v>
      </c>
      <c r="F28" s="4">
        <v>5</v>
      </c>
      <c r="G28" s="5">
        <f>D28*F28</f>
        <v>344.05</v>
      </c>
      <c r="H28" s="4">
        <v>25</v>
      </c>
      <c r="I28" s="5">
        <f>D28*H28</f>
        <v>1720.25</v>
      </c>
      <c r="J28" s="4">
        <v>50</v>
      </c>
      <c r="K28" s="5">
        <f>D28*J28</f>
        <v>3440.5</v>
      </c>
      <c r="L28" s="4">
        <v>10</v>
      </c>
      <c r="M28" s="4">
        <f>D28*L28</f>
        <v>688.1</v>
      </c>
      <c r="N28" s="4">
        <v>10</v>
      </c>
      <c r="O28" s="4">
        <f>N28*D28</f>
        <v>688.1</v>
      </c>
      <c r="P28" s="4"/>
      <c r="Q28" s="4">
        <f>P28*$D28</f>
        <v>0</v>
      </c>
      <c r="R28" s="4">
        <v>10</v>
      </c>
      <c r="S28" s="4">
        <f>R28*$D28</f>
        <v>688.1</v>
      </c>
      <c r="T28" s="4">
        <v>10</v>
      </c>
      <c r="U28" s="4">
        <f>T28*$D28</f>
        <v>688.1</v>
      </c>
      <c r="V28" s="4">
        <v>25</v>
      </c>
      <c r="W28" s="4">
        <f>V28*$D28</f>
        <v>1720.25</v>
      </c>
      <c r="X28" s="4">
        <v>30</v>
      </c>
      <c r="Y28" s="4">
        <f>X28*$D28</f>
        <v>2064.3000000000002</v>
      </c>
      <c r="Z28" s="4">
        <v>30</v>
      </c>
      <c r="AA28" s="4">
        <f>Z28*$D28</f>
        <v>2064.3000000000002</v>
      </c>
      <c r="AB28" s="4">
        <v>20</v>
      </c>
      <c r="AC28" s="4">
        <f>AB28*$D28</f>
        <v>1376.2</v>
      </c>
      <c r="AD28" s="4">
        <v>30</v>
      </c>
      <c r="AE28" s="4">
        <f>AD28*$D28</f>
        <v>2064.3000000000002</v>
      </c>
      <c r="AF28" s="4"/>
      <c r="AG28" s="4">
        <f>AF28*$D28</f>
        <v>0</v>
      </c>
      <c r="AH28" s="4">
        <v>50</v>
      </c>
      <c r="AI28" s="4">
        <f>AH28*$D28</f>
        <v>3440.5</v>
      </c>
      <c r="AJ28" s="4">
        <v>15</v>
      </c>
      <c r="AK28" s="4">
        <f>AJ28*$D28</f>
        <v>1032.1500000000001</v>
      </c>
      <c r="AL28" s="4"/>
      <c r="AM28" s="4">
        <f>AL28*$D28</f>
        <v>0</v>
      </c>
      <c r="AN28" s="4">
        <v>10</v>
      </c>
      <c r="AO28" s="4">
        <f>AN28*$D28</f>
        <v>688.1</v>
      </c>
      <c r="AP28" s="4">
        <v>30</v>
      </c>
      <c r="AQ28" s="4">
        <f>AP28*$D28</f>
        <v>2064.3000000000002</v>
      </c>
      <c r="AR28" s="4"/>
      <c r="AS28" s="4">
        <f>AR28*$D28</f>
        <v>0</v>
      </c>
      <c r="AT28" s="4">
        <v>20</v>
      </c>
      <c r="AU28" s="4">
        <f>AT28*$D28</f>
        <v>1376.2</v>
      </c>
      <c r="AV28" s="4">
        <v>10</v>
      </c>
      <c r="AW28" s="4">
        <f>AV28*$D28</f>
        <v>688.1</v>
      </c>
      <c r="AX28" s="4">
        <v>40</v>
      </c>
      <c r="AY28" s="4">
        <f>AX28*$D28</f>
        <v>2752.4</v>
      </c>
      <c r="AZ28" s="4">
        <v>10</v>
      </c>
      <c r="BA28" s="4">
        <f>AZ28*$D28</f>
        <v>688.1</v>
      </c>
      <c r="BB28" s="4"/>
      <c r="BC28" s="4">
        <f>BB28*$D28</f>
        <v>0</v>
      </c>
      <c r="BD28" s="4">
        <v>20</v>
      </c>
      <c r="BE28" s="4">
        <f>BD28*$D28</f>
        <v>1376.2</v>
      </c>
    </row>
    <row r="29" spans="1:57" x14ac:dyDescent="0.25">
      <c r="A29" s="17" t="s">
        <v>40</v>
      </c>
      <c r="B29" s="18"/>
      <c r="C29" s="18"/>
      <c r="D29" s="19">
        <v>126</v>
      </c>
      <c r="E29" s="19"/>
      <c r="F29" s="18"/>
      <c r="G29" s="19"/>
      <c r="H29" s="18"/>
      <c r="I29" s="19"/>
      <c r="J29" s="18"/>
      <c r="K29" s="19"/>
      <c r="L29" s="18"/>
      <c r="M29" s="18"/>
      <c r="N29" s="18"/>
      <c r="O29" s="18"/>
      <c r="P29" s="18"/>
      <c r="Q29" s="18">
        <f>P29*$D29</f>
        <v>0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>
        <f>AF29*$D29</f>
        <v>0</v>
      </c>
      <c r="AH29" s="18"/>
      <c r="AI29" s="18"/>
      <c r="AJ29" s="18"/>
      <c r="AK29" s="18"/>
      <c r="AL29" s="18"/>
      <c r="AM29" s="18">
        <f>AL29*$D29</f>
        <v>0</v>
      </c>
      <c r="AN29" s="18"/>
      <c r="AO29" s="18"/>
      <c r="AP29" s="18"/>
      <c r="AQ29" s="18"/>
      <c r="AR29" s="18"/>
      <c r="AS29" s="18">
        <f>AR29*$D29</f>
        <v>0</v>
      </c>
      <c r="AT29" s="18"/>
      <c r="AU29" s="18"/>
      <c r="AV29" s="18"/>
      <c r="AW29" s="18"/>
      <c r="AX29" s="18"/>
      <c r="AY29" s="18"/>
      <c r="AZ29" s="18"/>
      <c r="BA29" s="18"/>
      <c r="BB29" s="18"/>
      <c r="BC29" s="18">
        <f>BB29*$D29</f>
        <v>0</v>
      </c>
      <c r="BD29" s="18"/>
      <c r="BE29" s="18"/>
    </row>
    <row r="30" spans="1:57" x14ac:dyDescent="0.25">
      <c r="A30" s="17" t="s">
        <v>41</v>
      </c>
      <c r="B30" s="18"/>
      <c r="C30" s="18"/>
      <c r="D30" s="19">
        <v>68.349999999999994</v>
      </c>
      <c r="E30" s="19"/>
      <c r="F30" s="18"/>
      <c r="G30" s="19"/>
      <c r="H30" s="18"/>
      <c r="I30" s="19"/>
      <c r="J30" s="18"/>
      <c r="K30" s="19"/>
      <c r="L30" s="18"/>
      <c r="M30" s="18"/>
      <c r="N30" s="18"/>
      <c r="O30" s="18"/>
      <c r="P30" s="18"/>
      <c r="Q30" s="18">
        <f>P30*$D30</f>
        <v>0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>
        <f>AF30*$D30</f>
        <v>0</v>
      </c>
      <c r="AH30" s="18"/>
      <c r="AI30" s="18"/>
      <c r="AJ30" s="18"/>
      <c r="AK30" s="18"/>
      <c r="AL30" s="18"/>
      <c r="AM30" s="18">
        <f>AL30*$D30</f>
        <v>0</v>
      </c>
      <c r="AN30" s="18"/>
      <c r="AO30" s="18"/>
      <c r="AP30" s="18"/>
      <c r="AQ30" s="18"/>
      <c r="AR30" s="18"/>
      <c r="AS30" s="18">
        <f>AR30*$D30</f>
        <v>0</v>
      </c>
      <c r="AT30" s="18"/>
      <c r="AU30" s="18"/>
      <c r="AV30" s="18"/>
      <c r="AW30" s="18"/>
      <c r="AX30" s="18"/>
      <c r="AY30" s="18"/>
      <c r="AZ30" s="18"/>
      <c r="BA30" s="18"/>
      <c r="BB30" s="18"/>
      <c r="BC30" s="18">
        <f>BB30*$D30</f>
        <v>0</v>
      </c>
      <c r="BD30" s="18"/>
      <c r="BE30" s="18"/>
    </row>
    <row r="31" spans="1:57" x14ac:dyDescent="0.25">
      <c r="A31" s="17" t="s">
        <v>42</v>
      </c>
      <c r="B31" s="18"/>
      <c r="C31" s="18"/>
      <c r="D31" s="19">
        <v>264</v>
      </c>
      <c r="E31" s="19"/>
      <c r="F31" s="18"/>
      <c r="G31" s="19"/>
      <c r="H31" s="18"/>
      <c r="I31" s="19"/>
      <c r="J31" s="18"/>
      <c r="K31" s="19"/>
      <c r="L31" s="18"/>
      <c r="M31" s="18"/>
      <c r="N31" s="18"/>
      <c r="O31" s="18"/>
      <c r="P31" s="18"/>
      <c r="Q31" s="18">
        <f>P31*$D31</f>
        <v>0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>
        <f>AF31*$D31</f>
        <v>0</v>
      </c>
      <c r="AH31" s="18"/>
      <c r="AI31" s="18"/>
      <c r="AJ31" s="18"/>
      <c r="AK31" s="18"/>
      <c r="AL31" s="18"/>
      <c r="AM31" s="18">
        <f>AL31*$D31</f>
        <v>0</v>
      </c>
      <c r="AN31" s="18"/>
      <c r="AO31" s="18"/>
      <c r="AP31" s="18"/>
      <c r="AQ31" s="18"/>
      <c r="AR31" s="18"/>
      <c r="AS31" s="18">
        <f>AR31*$D31</f>
        <v>0</v>
      </c>
      <c r="AT31" s="18"/>
      <c r="AU31" s="18"/>
      <c r="AV31" s="18"/>
      <c r="AW31" s="18"/>
      <c r="AX31" s="18"/>
      <c r="AY31" s="18"/>
      <c r="AZ31" s="18"/>
      <c r="BA31" s="18"/>
      <c r="BB31" s="18"/>
      <c r="BC31" s="18">
        <f>BB31*$D31</f>
        <v>0</v>
      </c>
      <c r="BD31" s="18"/>
      <c r="BE31" s="18"/>
    </row>
    <row r="32" spans="1:57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spans="1:58" s="12" customFormat="1" ht="19.5" x14ac:dyDescent="0.3">
      <c r="A33" s="11" t="s">
        <v>32</v>
      </c>
      <c r="B33" s="14"/>
      <c r="C33" s="14"/>
      <c r="D33" s="15"/>
      <c r="E33" s="16">
        <f>SUM(E7:E28)</f>
        <v>17137.599999999999</v>
      </c>
      <c r="F33" s="14"/>
      <c r="G33" s="16">
        <f>SUM(G7:G28)</f>
        <v>8357.4500000000007</v>
      </c>
      <c r="H33" s="14"/>
      <c r="I33" s="16">
        <f>SUM(I7:I28)</f>
        <v>12971.95</v>
      </c>
      <c r="J33" s="14"/>
      <c r="K33" s="20">
        <f>SUM(K7:K28)</f>
        <v>48135.78</v>
      </c>
      <c r="L33" s="14"/>
      <c r="M33" s="16">
        <f>SUM(M7:M28)</f>
        <v>21916.899999999998</v>
      </c>
      <c r="N33" s="14"/>
      <c r="O33" s="16">
        <f>SUM(O7:O28)</f>
        <v>11862.7</v>
      </c>
      <c r="P33" s="14"/>
      <c r="Q33" s="16">
        <f>SUM(Q7:Q31)</f>
        <v>12093.66</v>
      </c>
      <c r="R33" s="14"/>
      <c r="S33" s="16">
        <f>SUM(S7:S28)</f>
        <v>18858.699999999997</v>
      </c>
      <c r="T33" s="14"/>
      <c r="U33" s="16">
        <f>SUM(U7:U28)</f>
        <v>12025.2</v>
      </c>
      <c r="V33" s="14"/>
      <c r="W33" s="20">
        <f>SUM(W7:W28)</f>
        <v>37479.5</v>
      </c>
      <c r="X33" s="14"/>
      <c r="Y33" s="16">
        <f>SUM(Y7:Y28)</f>
        <v>19943.75</v>
      </c>
      <c r="Z33" s="14"/>
      <c r="AA33" s="16">
        <f>SUM(AA7:AA28)</f>
        <v>28196.7</v>
      </c>
      <c r="AB33" s="14"/>
      <c r="AC33" s="16">
        <f>SUM(AC7:AC28)</f>
        <v>33852.699999999997</v>
      </c>
      <c r="AD33" s="14"/>
      <c r="AE33" s="16">
        <f>SUM(AE7:AE28)</f>
        <v>33085.800000000003</v>
      </c>
      <c r="AF33" s="14"/>
      <c r="AG33" s="16">
        <f>SUM(AG7:AG31)</f>
        <v>5951.2</v>
      </c>
      <c r="AH33" s="14"/>
      <c r="AI33" s="20">
        <f>SUM(AI7:AI28)</f>
        <v>77807.7</v>
      </c>
      <c r="AJ33" s="14"/>
      <c r="AK33" s="16">
        <f>SUM(AK7:AK28)</f>
        <v>11008.099999999999</v>
      </c>
      <c r="AL33" s="14"/>
      <c r="AM33" s="16">
        <f>SUM(AM7:AM31)</f>
        <v>22316</v>
      </c>
      <c r="AN33" s="14"/>
      <c r="AO33" s="16">
        <f>SUM(AO7:AO28)</f>
        <v>13398.12</v>
      </c>
      <c r="AP33" s="14"/>
      <c r="AQ33" s="20">
        <f>SUM(AQ7:AQ28)</f>
        <v>47128.05</v>
      </c>
      <c r="AR33" s="14"/>
      <c r="AS33" s="16">
        <f>SUM(AS7:AS31)</f>
        <v>15391.5</v>
      </c>
      <c r="AT33" s="14"/>
      <c r="AU33" s="16">
        <f>SUM(AU7:AU28)</f>
        <v>27503.5</v>
      </c>
      <c r="AV33" s="14"/>
      <c r="AW33" s="16">
        <f>SUM(AW7:AW28)</f>
        <v>19312.599999999999</v>
      </c>
      <c r="AX33" s="14"/>
      <c r="AY33" s="16">
        <f>SUM(AY7:AY28)</f>
        <v>43602.200000000004</v>
      </c>
      <c r="AZ33" s="14"/>
      <c r="BA33" s="16">
        <f>SUM(BA7:BA28)</f>
        <v>4315.6000000000004</v>
      </c>
      <c r="BB33" s="14"/>
      <c r="BC33" s="16">
        <f>SUM(BC7:BC31)</f>
        <v>64610</v>
      </c>
      <c r="BD33" s="14"/>
      <c r="BE33" s="16">
        <f>SUM(BE7:BE28)</f>
        <v>66379.7</v>
      </c>
      <c r="BF33" s="13">
        <f>SUM(D33:BE33)</f>
        <v>734642.65999999992</v>
      </c>
    </row>
    <row r="37" spans="1:58" ht="39" customHeight="1" x14ac:dyDescent="0.25">
      <c r="A37" s="6" t="s">
        <v>31</v>
      </c>
      <c r="B37" s="25" t="s">
        <v>33</v>
      </c>
      <c r="C37" s="26"/>
      <c r="D37" s="26"/>
      <c r="E37" s="26"/>
    </row>
    <row r="40" spans="1:58" x14ac:dyDescent="0.25">
      <c r="A40" t="s">
        <v>35</v>
      </c>
    </row>
    <row r="41" spans="1:58" x14ac:dyDescent="0.25">
      <c r="A41" t="s">
        <v>34</v>
      </c>
    </row>
    <row r="42" spans="1:58" x14ac:dyDescent="0.25">
      <c r="A42">
        <v>89046007328</v>
      </c>
    </row>
    <row r="43" spans="1:58" x14ac:dyDescent="0.25">
      <c r="A43" s="7" t="s">
        <v>36</v>
      </c>
    </row>
  </sheetData>
  <mergeCells count="28">
    <mergeCell ref="B37:E37"/>
    <mergeCell ref="AZ5:BA5"/>
    <mergeCell ref="F5:G5"/>
    <mergeCell ref="AL5:AM5"/>
    <mergeCell ref="AJ5:AK5"/>
    <mergeCell ref="C5:D5"/>
    <mergeCell ref="J5:K5"/>
    <mergeCell ref="L5:M5"/>
    <mergeCell ref="N5:O5"/>
    <mergeCell ref="P5:Q5"/>
    <mergeCell ref="R5:S5"/>
    <mergeCell ref="V5:W5"/>
    <mergeCell ref="X5:Y5"/>
    <mergeCell ref="Z5:AA5"/>
    <mergeCell ref="BD5:BE5"/>
    <mergeCell ref="H5:I5"/>
    <mergeCell ref="AR5:AS5"/>
    <mergeCell ref="AV5:AW5"/>
    <mergeCell ref="AF5:AG5"/>
    <mergeCell ref="AN5:AO5"/>
    <mergeCell ref="AB5:AC5"/>
    <mergeCell ref="AD5:AE5"/>
    <mergeCell ref="T5:U5"/>
    <mergeCell ref="AH5:AI5"/>
    <mergeCell ref="AT5:AU5"/>
    <mergeCell ref="AP5:AQ5"/>
    <mergeCell ref="AX5:AY5"/>
    <mergeCell ref="BB5:BC5"/>
  </mergeCells>
  <hyperlinks>
    <hyperlink ref="A43" r:id="rId1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Герасимова Диляра Альфредовна</cp:lastModifiedBy>
  <dcterms:created xsi:type="dcterms:W3CDTF">2019-09-10T18:11:15Z</dcterms:created>
  <dcterms:modified xsi:type="dcterms:W3CDTF">2019-10-04T09:21:01Z</dcterms:modified>
</cp:coreProperties>
</file>